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loB\mdb\!Progetti\!KCI\!SP2200052 - Bolt &amp; Beautiful\!pyflange-package\tests\validation\v0.9\"/>
    </mc:Choice>
  </mc:AlternateContent>
  <xr:revisionPtr revIDLastSave="0" documentId="13_ncr:1_{B32B393A-59CB-4A39-8045-2F66203F742E}" xr6:coauthVersionLast="47" xr6:coauthVersionMax="47" xr10:uidLastSave="{00000000-0000-0000-0000-000000000000}"/>
  <bookViews>
    <workbookView xWindow="-28920" yWindow="-6990" windowWidth="29040" windowHeight="17520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2" r:id="rId5"/>
  </sheet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Gap120deg!$J$159</definedName>
    <definedName name="a_prime" localSheetId="0">Gap30deg!$J$159</definedName>
    <definedName name="a_prime" localSheetId="1">Gap60deg!$J$159</definedName>
    <definedName name="a_prime" localSheetId="2">Gap90deg!$J$159</definedName>
    <definedName name="a_star" localSheetId="3">Gap120deg!$J$160</definedName>
    <definedName name="a_star" localSheetId="0">Gap30deg!$J$160</definedName>
    <definedName name="a_star" localSheetId="1">Gap60deg!$J$160</definedName>
    <definedName name="a_star" localSheetId="2">Gap90deg!$J$160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Gap120deg!$J$155</definedName>
    <definedName name="bolt.As" localSheetId="0">Gap30deg!$J$155</definedName>
    <definedName name="bolt.As" localSheetId="1">Gap60deg!$J$155</definedName>
    <definedName name="bolt.As" localSheetId="2">Gap90deg!$J$155</definedName>
    <definedName name="bolt.axial_stiffness" localSheetId="3">Gap120deg!$J$153</definedName>
    <definedName name="bolt.axial_stiffness" localSheetId="0">Gap30deg!$J$153</definedName>
    <definedName name="bolt.axial_stiffness" localSheetId="1">Gap60deg!$J$153</definedName>
    <definedName name="bolt.axial_stiffness" localSheetId="2">Gap90deg!$J$153</definedName>
    <definedName name="bolt.bending_stiffness" localSheetId="3">Gap120deg!$J$154</definedName>
    <definedName name="bolt.bending_stiffness" localSheetId="0">Gap30deg!$J$154</definedName>
    <definedName name="bolt.bending_stiffness" localSheetId="1">Gap60deg!$J$154</definedName>
    <definedName name="bolt.bending_stiffness" localSheetId="2">Gap90deg!$J$154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entral_angle" localSheetId="3">Gap120deg!$J$40</definedName>
    <definedName name="central_angle" localSheetId="0">Gap30deg!$J$40</definedName>
    <definedName name="central_angle" localSheetId="1">Gap60deg!$J$40</definedName>
    <definedName name="central_angle" localSheetId="2">Gap90deg!$J$40</definedName>
    <definedName name="clamped_parts_stiffness" localSheetId="3">Gap120deg!$J$162</definedName>
    <definedName name="clamped_parts_stiffness" localSheetId="0">Gap30deg!$J$162</definedName>
    <definedName name="clamped_parts_stiffness" localSheetId="1">Gap60deg!$J$162</definedName>
    <definedName name="clamped_parts_stiffness" localSheetId="2">Gap90deg!$J$162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Gap120deg!$J$147</definedName>
    <definedName name="DZ_gap" localSheetId="0">Gap30deg!$J$147</definedName>
    <definedName name="DZ_gap" localSheetId="1">Gap60deg!$J$147</definedName>
    <definedName name="DZ_gap" localSheetId="2">Gap90deg!$J$147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" localSheetId="3">Gap120deg!$I$90</definedName>
    <definedName name="Fs_coeff.comp" localSheetId="0">Gap30deg!$I$90</definedName>
    <definedName name="Fs_coeff.comp" localSheetId="1">Gap60deg!$I$90</definedName>
    <definedName name="Fs_coeff.comp" localSheetId="2">Gap90deg!$I$90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" localSheetId="3">Gap120deg!$I$89</definedName>
    <definedName name="Fs_coeff.tens" localSheetId="0">Gap30deg!$I$89</definedName>
    <definedName name="Fs_coeff.tens" localSheetId="1">Gap60deg!$I$89</definedName>
    <definedName name="Fs_coeff.tens" localSheetId="2">Gap90deg!$I$89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Gap120deg!$J$158</definedName>
    <definedName name="gap.angle" localSheetId="0">Gap30deg!$J$158</definedName>
    <definedName name="gap.angle" localSheetId="1">Gap60deg!$J$158</definedName>
    <definedName name="gap.angle" localSheetId="2">Gap90deg!$J$158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Gap120deg!$J$161</definedName>
    <definedName name="I_tg" localSheetId="0">Gap30deg!$J$161</definedName>
    <definedName name="I_tg" localSheetId="1">Gap60deg!$J$161</definedName>
    <definedName name="I_tg" localSheetId="2">Gap90deg!$J$161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" localSheetId="3">Gap120deg!$I$120</definedName>
    <definedName name="Ms_coeff.comp" localSheetId="0">Gap30deg!$I$120</definedName>
    <definedName name="Ms_coeff.comp" localSheetId="1">Gap60deg!$I$120</definedName>
    <definedName name="Ms_coeff.comp" localSheetId="2">Gap90deg!$I$120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" localSheetId="3">Gap120deg!$I$119</definedName>
    <definedName name="Ms_coeff.tens" localSheetId="0">Gap30deg!$I$119</definedName>
    <definedName name="Ms_coeff.tens" localSheetId="1">Gap60deg!$I$119</definedName>
    <definedName name="Ms_coeff.tens" localSheetId="2">Gap90deg!$I$119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Gap120deg!$J$150</definedName>
    <definedName name="polynomial_initial_slope" localSheetId="0">Gap30deg!$J$150</definedName>
    <definedName name="polynomial_initial_slope" localSheetId="1">Gap60deg!$J$150</definedName>
    <definedName name="polynomial_initial_slope" localSheetId="2">Gap90deg!$J$150</definedName>
    <definedName name="_xlnm.Print_Area" localSheetId="3">Gap120deg!$A$11:$K$174</definedName>
    <definedName name="_xlnm.Print_Area" localSheetId="0">Gap30deg!$A$11:$K$174</definedName>
    <definedName name="_xlnm.Print_Area" localSheetId="1">Gap60deg!$A$11:$K$174</definedName>
    <definedName name="_xlnm.Print_Area" localSheetId="2">Gap90deg!$A$11:$K$174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Gap120deg!$J$163</definedName>
    <definedName name="true_force_initial_slope" localSheetId="0">Gap30deg!$J$163</definedName>
    <definedName name="true_force_initial_slope" localSheetId="1">Gap60deg!$J$163</definedName>
    <definedName name="true_force_initial_slope" localSheetId="2">Gap90deg!$J$163</definedName>
    <definedName name="true_moment_initial_slope" localSheetId="3">Gap120deg!$J$164</definedName>
    <definedName name="true_moment_initial_slope" localSheetId="0">Gap30deg!$J$164</definedName>
    <definedName name="true_moment_initial_slope" localSheetId="1">Gap60deg!$J$164</definedName>
    <definedName name="true_moment_initial_slope" localSheetId="2">Gap90deg!$J$164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15" i="2" l="1"/>
  <c r="R114" i="2"/>
  <c r="R113" i="2"/>
  <c r="R112" i="2"/>
  <c r="D17" i="15"/>
  <c r="J128" i="15"/>
  <c r="J128" i="14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4" i="15"/>
  <c r="S153" i="15"/>
  <c r="A124" i="15"/>
  <c r="A157" i="15" s="1"/>
  <c r="J116" i="15"/>
  <c r="J115" i="15"/>
  <c r="J114" i="15"/>
  <c r="J113" i="15"/>
  <c r="A94" i="15"/>
  <c r="A112" i="15" s="1"/>
  <c r="A64" i="15"/>
  <c r="A82" i="15" s="1"/>
  <c r="A21" i="15"/>
  <c r="A59" i="15" s="1"/>
  <c r="S154" i="14"/>
  <c r="S153" i="14"/>
  <c r="A124" i="14"/>
  <c r="A157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4" i="13"/>
  <c r="S153" i="13"/>
  <c r="A124" i="13"/>
  <c r="A157" i="13" s="1"/>
  <c r="J116" i="13"/>
  <c r="J115" i="13"/>
  <c r="J114" i="13"/>
  <c r="J113" i="13"/>
  <c r="A94" i="13"/>
  <c r="A112" i="13" s="1"/>
  <c r="A64" i="13"/>
  <c r="A82" i="13" s="1"/>
  <c r="A21" i="13"/>
  <c r="A59" i="13" s="1"/>
  <c r="G23" i="12"/>
  <c r="G22" i="12"/>
  <c r="E106" i="12" s="1" a="1"/>
  <c r="E106" i="12" s="1"/>
  <c r="J129" i="2"/>
  <c r="S153" i="2"/>
  <c r="S154" i="2"/>
  <c r="D16" i="2"/>
  <c r="F67" i="12" a="1"/>
  <c r="F71" i="12" a="1"/>
  <c r="F92" i="12" a="1"/>
  <c r="F74" i="12" a="1"/>
  <c r="F50" i="12" a="1"/>
  <c r="F37" i="12" a="1"/>
  <c r="F31" i="12" a="1"/>
  <c r="F105" i="12" a="1"/>
  <c r="F70" i="12" a="1"/>
  <c r="F100" i="12" a="1"/>
  <c r="F95" i="12" a="1"/>
  <c r="F76" i="12" a="1"/>
  <c r="F69" i="12" a="1"/>
  <c r="F30" i="12" a="1"/>
  <c r="F101" i="12" a="1"/>
  <c r="F96" i="12" a="1"/>
  <c r="F48" i="12" a="1"/>
  <c r="F49" i="12" a="1"/>
  <c r="F77" i="12" a="1"/>
  <c r="F83" i="12" a="1"/>
  <c r="F51" i="12" a="1"/>
  <c r="F60" i="12" a="1"/>
  <c r="F94" i="12" a="1"/>
  <c r="F36" i="12" a="1"/>
  <c r="F106" i="12" a="1"/>
  <c r="F38" i="12" a="1"/>
  <c r="F29" i="12" a="1"/>
  <c r="F75" i="12" a="1"/>
  <c r="F87" i="12" a="1"/>
  <c r="F61" i="12" a="1"/>
  <c r="F89" i="12" a="1"/>
  <c r="F72" i="12" a="1"/>
  <c r="F53" i="12" a="1"/>
  <c r="F82" i="12" a="1"/>
  <c r="F85" i="12" a="1"/>
  <c r="F52" i="12" a="1"/>
  <c r="F60" i="12" l="1"/>
  <c r="F61" i="12"/>
  <c r="F69" i="12"/>
  <c r="A131" i="15"/>
  <c r="A46" i="15"/>
  <c r="F100" i="12"/>
  <c r="A88" i="15"/>
  <c r="A35" i="15"/>
  <c r="A82" i="14"/>
  <c r="A35" i="14"/>
  <c r="A46" i="13"/>
  <c r="A35" i="13"/>
  <c r="A88" i="13"/>
  <c r="A131" i="13"/>
  <c r="F101" i="12"/>
  <c r="F36" i="12"/>
  <c r="F38" i="12"/>
  <c r="F67" i="12"/>
  <c r="H67" i="12" s="1"/>
  <c r="F50" i="12"/>
  <c r="A118" i="13"/>
  <c r="A152" i="13"/>
  <c r="A118" i="14"/>
  <c r="A152" i="14"/>
  <c r="A46" i="14"/>
  <c r="A131" i="14"/>
  <c r="A118" i="15"/>
  <c r="A152" i="15"/>
  <c r="A126" i="15"/>
  <c r="A144" i="15"/>
  <c r="A139" i="15"/>
  <c r="A149" i="15"/>
  <c r="A126" i="14"/>
  <c r="A144" i="14"/>
  <c r="A139" i="14"/>
  <c r="A149" i="14"/>
  <c r="A139" i="13"/>
  <c r="A126" i="13"/>
  <c r="A144" i="13"/>
  <c r="A149" i="13"/>
  <c r="F106" i="12"/>
  <c r="F105" i="12"/>
  <c r="F96" i="12"/>
  <c r="F95" i="12"/>
  <c r="F94" i="12"/>
  <c r="F92" i="12"/>
  <c r="F89" i="12"/>
  <c r="F87" i="12"/>
  <c r="F85" i="12"/>
  <c r="F83" i="12"/>
  <c r="F82" i="12"/>
  <c r="F77" i="12"/>
  <c r="F76" i="12"/>
  <c r="F75" i="12"/>
  <c r="F74" i="12"/>
  <c r="F72" i="12"/>
  <c r="F71" i="12"/>
  <c r="F70" i="12"/>
  <c r="F53" i="12"/>
  <c r="F52" i="12"/>
  <c r="F51" i="12"/>
  <c r="F49" i="12"/>
  <c r="F48" i="12"/>
  <c r="F37" i="12"/>
  <c r="F31" i="12"/>
  <c r="F30" i="12"/>
  <c r="F29" i="12"/>
  <c r="E32" i="12" a="1"/>
  <c r="E32" i="12" s="1"/>
  <c r="E36" i="12" a="1"/>
  <c r="E36" i="12" s="1"/>
  <c r="E44" i="12" a="1"/>
  <c r="E44" i="12" s="1"/>
  <c r="E49" i="12" a="1"/>
  <c r="E49" i="12" s="1"/>
  <c r="E53" i="12" a="1"/>
  <c r="E53" i="12" s="1"/>
  <c r="E57" i="12" a="1"/>
  <c r="E57" i="12" s="1"/>
  <c r="E61" i="12" a="1"/>
  <c r="E61" i="12" s="1"/>
  <c r="E73" i="12" a="1"/>
  <c r="E73" i="12" s="1"/>
  <c r="E83" i="12" a="1"/>
  <c r="E83" i="12" s="1"/>
  <c r="E87" i="12" a="1"/>
  <c r="E87" i="12" s="1"/>
  <c r="E100" i="12" a="1"/>
  <c r="E100" i="12" s="1"/>
  <c r="E29" i="12" a="1"/>
  <c r="E29" i="12" s="1"/>
  <c r="E33" i="12" a="1"/>
  <c r="E33" i="12" s="1"/>
  <c r="E37" i="12" a="1"/>
  <c r="E37" i="12" s="1"/>
  <c r="E41" i="12" a="1"/>
  <c r="E41" i="12" s="1"/>
  <c r="E45" i="12" a="1"/>
  <c r="E45" i="12" s="1"/>
  <c r="E50" i="12" a="1"/>
  <c r="E50" i="12" s="1"/>
  <c r="E54" i="12" a="1"/>
  <c r="E54" i="12" s="1"/>
  <c r="E58" i="12" a="1"/>
  <c r="E58" i="12" s="1"/>
  <c r="E67" i="12" a="1"/>
  <c r="E67" i="12" s="1"/>
  <c r="E70" i="12" a="1"/>
  <c r="E70" i="12" s="1"/>
  <c r="E74" i="12" a="1"/>
  <c r="E74" i="12" s="1"/>
  <c r="E85" i="12" a="1"/>
  <c r="E85" i="12" s="1"/>
  <c r="E91" i="12" a="1"/>
  <c r="E91" i="12" s="1"/>
  <c r="E95" i="12" a="1"/>
  <c r="E95" i="12" s="1"/>
  <c r="E101" i="12" a="1"/>
  <c r="E101" i="12" s="1"/>
  <c r="E30" i="12" a="1"/>
  <c r="E30" i="12" s="1"/>
  <c r="E34" i="12" a="1"/>
  <c r="E34" i="12" s="1"/>
  <c r="E38" i="12" a="1"/>
  <c r="E38" i="12" s="1"/>
  <c r="E42" i="12" a="1"/>
  <c r="E42" i="12" s="1"/>
  <c r="E46" i="12" a="1"/>
  <c r="E46" i="12" s="1"/>
  <c r="E51" i="12" a="1"/>
  <c r="E51" i="12" s="1"/>
  <c r="E55" i="12" a="1"/>
  <c r="E55" i="12" s="1"/>
  <c r="E59" i="12" a="1"/>
  <c r="E59" i="12" s="1"/>
  <c r="E68" i="12" a="1"/>
  <c r="E68" i="12" s="1"/>
  <c r="E71" i="12" a="1"/>
  <c r="E71" i="12" s="1"/>
  <c r="E75" i="12" a="1"/>
  <c r="E75" i="12" s="1"/>
  <c r="E81" i="12" a="1"/>
  <c r="E81" i="12" s="1"/>
  <c r="E88" i="12" a="1"/>
  <c r="E88" i="12" s="1"/>
  <c r="E92" i="12" a="1"/>
  <c r="E92" i="12" s="1"/>
  <c r="E96" i="12" a="1"/>
  <c r="E96" i="12" s="1"/>
  <c r="E105" i="12" a="1"/>
  <c r="E105" i="12" s="1"/>
  <c r="E28" i="12" a="1"/>
  <c r="E28" i="12" s="1"/>
  <c r="E40" i="12" a="1"/>
  <c r="E40" i="12" s="1"/>
  <c r="E77" i="12" a="1"/>
  <c r="E77" i="12" s="1"/>
  <c r="E31" i="12" a="1"/>
  <c r="E31" i="12" s="1"/>
  <c r="E35" i="12" a="1"/>
  <c r="E35" i="12" s="1"/>
  <c r="E39" i="12" a="1"/>
  <c r="E39" i="12" s="1"/>
  <c r="E43" i="12" a="1"/>
  <c r="E43" i="12" s="1"/>
  <c r="E48" i="12" a="1"/>
  <c r="E48" i="12" s="1"/>
  <c r="E52" i="12" a="1"/>
  <c r="E52" i="12" s="1"/>
  <c r="E56" i="12" a="1"/>
  <c r="E56" i="12" s="1"/>
  <c r="E60" i="12" a="1"/>
  <c r="E60" i="12" s="1"/>
  <c r="E69" i="12" a="1"/>
  <c r="E69" i="12" s="1"/>
  <c r="E72" i="12" a="1"/>
  <c r="E72" i="12" s="1"/>
  <c r="E76" i="12" a="1"/>
  <c r="E76" i="12" s="1"/>
  <c r="E82" i="12" a="1"/>
  <c r="E82" i="12" s="1"/>
  <c r="E86" i="12" a="1"/>
  <c r="E86" i="12" s="1"/>
  <c r="E89" i="12" a="1"/>
  <c r="E89" i="12" s="1"/>
  <c r="E94" i="12" a="1"/>
  <c r="E94" i="12" s="1"/>
  <c r="A124" i="2"/>
  <c r="J116" i="2"/>
  <c r="J115" i="2"/>
  <c r="J114" i="2"/>
  <c r="J113" i="2"/>
  <c r="A94" i="2"/>
  <c r="A118" i="2" s="1"/>
  <c r="A21" i="2"/>
  <c r="A59" i="2" s="1"/>
  <c r="A64" i="2"/>
  <c r="A82" i="2" s="1"/>
  <c r="G61" i="12" l="1"/>
  <c r="G60" i="12"/>
  <c r="G69" i="12"/>
  <c r="G100" i="12"/>
  <c r="G106" i="12"/>
  <c r="G95" i="12"/>
  <c r="G30" i="12"/>
  <c r="G94" i="12"/>
  <c r="G67" i="12"/>
  <c r="G29" i="12"/>
  <c r="G101" i="12"/>
  <c r="G105" i="12"/>
  <c r="G38" i="12"/>
  <c r="G83" i="12"/>
  <c r="G85" i="12"/>
  <c r="G53" i="12"/>
  <c r="G77" i="12"/>
  <c r="G37" i="12"/>
  <c r="G50" i="12"/>
  <c r="G75" i="12"/>
  <c r="G96" i="12"/>
  <c r="G92" i="12"/>
  <c r="G89" i="12"/>
  <c r="G87" i="12"/>
  <c r="G82" i="12"/>
  <c r="G76" i="12"/>
  <c r="G74" i="12"/>
  <c r="G72" i="12"/>
  <c r="G71" i="12"/>
  <c r="G70" i="12"/>
  <c r="G52" i="12"/>
  <c r="G51" i="12"/>
  <c r="G49" i="12"/>
  <c r="G48" i="12"/>
  <c r="G31" i="12"/>
  <c r="G36" i="12"/>
  <c r="A157" i="2"/>
  <c r="A126" i="2"/>
  <c r="A149" i="2"/>
  <c r="A152" i="2"/>
  <c r="A139" i="2"/>
  <c r="A144" i="2"/>
  <c r="A131" i="2"/>
  <c r="A35" i="2"/>
  <c r="A46" i="2"/>
  <c r="A112" i="2"/>
  <c r="A88" i="2"/>
  <c r="G25" i="12" l="1"/>
  <c r="G2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tc={A842A414-C15B-463C-B3A4-2B9EE6CB23ED}</author>
    <author>tc={4D9AE852-EE5A-4008-9F39-36F1DEF90EA0}</author>
    <author>tc={E30AD877-CF3E-4216-89C3-1998862D0869}</author>
    <author>tc={61BA4117-24C2-4621-808B-2B78C476ECE5}</author>
    <author>tc={B14D5A47-56D5-4433-BD3C-CF3AEA95A02A}</author>
  </authors>
  <commentList>
    <comment ref="B42" authorId="0" shapeId="0" xr:uid="{A842A414-C15B-463C-B3A4-2B9EE6CB23ED}">
      <text>
        <t>[Threaded comment]
Your version of Excel allows you to read this threaded comment; however, any edits to it will get removed if the file is opened in a newer version of Excel. Learn more: https://go.microsoft.com/fwlink/?linkid=870924
Comment:
    Suggest to call this "Compressive segment force without external load"</t>
      </text>
    </comment>
    <comment ref="B83" authorId="1" shapeId="0" xr:uid="{4D9AE852-EE5A-4008-9F39-36F1DEF90EA0}">
      <text>
        <t>[Threaded comment]
Your version of Excel allows you to read this threaded comment; however, any edits to it will get removed if the file is opened in a newer version of Excel. Learn more: https://go.microsoft.com/fwlink/?linkid=870924
Comment:
    "at rest"</t>
      </text>
    </comment>
    <comment ref="B89" authorId="2" shapeId="0" xr:uid="{E30AD877-CF3E-4216-89C3-1998862D0869}">
      <text>
        <t>[Threaded comment]
Your version of Excel allows you to read this threaded comment; however, any edits to it will get removed if the file is opened in a newer version of Excel. Learn more: https://go.microsoft.com/fwlink/?linkid=870924
Comment:
    "Tensile"</t>
      </text>
    </comment>
    <comment ref="B113" authorId="3" shapeId="0" xr:uid="{61BA4117-24C2-4621-808B-2B78C476ECE5}">
      <text>
        <t>[Threaded comment]
Your version of Excel allows you to read this threaded comment; however, any edits to it will get removed if the file is opened in a newer version of Excel. Learn more: https://go.microsoft.com/fwlink/?linkid=870924
Comment:
    "at rest"</t>
      </text>
    </comment>
    <comment ref="B119" authorId="4" shapeId="0" xr:uid="{B14D5A47-56D5-4433-BD3C-CF3AEA95A02A}">
      <text>
        <t>[Threaded comment]
Your version of Excel allows you to read this threaded comment; however, any edits to it will get removed if the file is opened in a newer version of Excel. Learn more: https://go.microsoft.com/fwlink/?linkid=870924
Comment:
    "Tensile"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<sst xmlns="http://schemas.openxmlformats.org/spreadsheetml/2006/main" count="1502" uniqueCount="318">
  <si>
    <t>A4 Excel Calculation Template</t>
  </si>
  <si>
    <t>ver.</t>
  </si>
  <si>
    <t>1.5</t>
  </si>
  <si>
    <t>Describe here the template. This text should provide the user with instruction about how to use the template.</t>
  </si>
  <si>
    <t>version</t>
  </si>
  <si>
    <t>description</t>
  </si>
  <si>
    <t>date</t>
  </si>
  <si>
    <t>author</t>
  </si>
  <si>
    <t>checker</t>
  </si>
  <si>
    <t>approver</t>
  </si>
  <si>
    <t>A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</si>
  <si>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</si>
  <si>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Project number:</t>
  </si>
  <si>
    <t>SP2200052</t>
  </si>
  <si>
    <t>Client:</t>
  </si>
  <si>
    <t>Stichting GROW</t>
  </si>
  <si>
    <t>Project name:</t>
  </si>
  <si>
    <t>Bolt and Beautiful</t>
  </si>
  <si>
    <t>Subject:</t>
  </si>
  <si>
    <t>Revision:</t>
  </si>
  <si>
    <t>0.9</t>
  </si>
  <si>
    <t>Date:</t>
  </si>
  <si>
    <t>Flange Segment Parameters</t>
  </si>
  <si>
    <t xml:space="preserve">
</t>
  </si>
  <si>
    <t>Flange Parameters</t>
  </si>
  <si>
    <t>a)</t>
  </si>
  <si>
    <t>Distance between inner face of the flange and center of the bolt hole:</t>
  </si>
  <si>
    <t>a =</t>
  </si>
  <si>
    <t>mm</t>
  </si>
  <si>
    <t>b)</t>
  </si>
  <si>
    <t>Distance between center of the bolt hole and center-line of the shell:</t>
  </si>
  <si>
    <t>b =</t>
  </si>
  <si>
    <t>Shell thickness:</t>
  </si>
  <si>
    <t>s =</t>
  </si>
  <si>
    <t>c)</t>
  </si>
  <si>
    <t>Flange thickness:</t>
  </si>
  <si>
    <t>t =</t>
  </si>
  <si>
    <t>d)</t>
  </si>
  <si>
    <t>Central angle of the flange segment:</t>
  </si>
  <si>
    <t>α =</t>
  </si>
  <si>
    <t>°</t>
  </si>
  <si>
    <t>e)</t>
  </si>
  <si>
    <t>Shell outer radius of curvature:</t>
  </si>
  <si>
    <t>R =</t>
  </si>
  <si>
    <t>f)</t>
  </si>
  <si>
    <t>Shell pull at rest: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</si>
  <si>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</si>
  <si>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kN</t>
  </si>
  <si>
    <t>g)</t>
  </si>
  <si>
    <t>Flange modulus of elasticity:</t>
  </si>
  <si>
    <t>E =</t>
  </si>
  <si>
    <t>GPa</t>
  </si>
  <si>
    <t>h)</t>
  </si>
  <si>
    <t>Flange shear modulus:</t>
  </si>
  <si>
    <t>G =</t>
  </si>
  <si>
    <t>Bolt parameters</t>
  </si>
  <si>
    <t>Bolt nominal diameter:</t>
  </si>
  <si>
    <t>M80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</si>
  <si>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</si>
  <si>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t>Bolt shank diameter:</t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</si>
  <si>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</si>
  <si>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shank length:</t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</si>
  <si>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</si>
  <si>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thread pitch:</t>
  </si>
  <si>
    <t>P =</t>
  </si>
  <si>
    <t>Bolt material yield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</si>
  <si>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</si>
  <si>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t>MPa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</si>
  <si>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</si>
  <si>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</si>
  <si>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</si>
  <si>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i)</t>
  </si>
  <si>
    <t>Bolt pretension: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</si>
  <si>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</si>
  <si>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j)</t>
  </si>
  <si>
    <t>Bolt hole diameter:</t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</si>
  <si>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</si>
  <si>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t>k)</t>
  </si>
  <si>
    <t>Washer diameter:</t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</si>
  <si>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</si>
  <si>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Gap parameters</t>
  </si>
  <si>
    <t>Gap height:</t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</si>
  <si>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</si>
  <si>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</si>
  <si>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</si>
  <si>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</si>
  <si>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Z [kN]:</t>
  </si>
  <si>
    <t>Fs [kN}:</t>
  </si>
  <si>
    <t>Ms [N·m}:</t>
  </si>
  <si>
    <t>Reference points</t>
  </si>
  <si>
    <t>Z [kN]</t>
  </si>
  <si>
    <t>Fs [kN]</t>
  </si>
  <si>
    <t>Point 1: flange segment ar rest</t>
  </si>
  <si>
    <t>Point 2: flange at ultimate limit state</t>
  </si>
  <si>
    <t>Point 3: flange at small deformations</t>
  </si>
  <si>
    <t>Point 4: gap completely closed</t>
  </si>
  <si>
    <t>Polynomial coefficients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</si>
  <si>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</si>
  <si>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</si>
  <si>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</si>
  <si>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Tensize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</si>
  <si>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</si>
  <si>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</si>
  <si>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</si>
  <si>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X1 =</t>
  </si>
  <si>
    <t>Ms [N·m]</t>
  </si>
  <si>
    <t>c2 =</t>
  </si>
  <si>
    <t>c1 =</t>
  </si>
  <si>
    <t>c0 =</t>
  </si>
  <si>
    <t>Ms,min =</t>
  </si>
  <si>
    <t>Model Internal Parameters</t>
  </si>
  <si>
    <t>Gap height probability distribution</t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</si>
  <si>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</si>
  <si>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</si>
  <si>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</si>
  <si>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</si>
  <si>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</si>
  <si>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</si>
  <si>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</si>
  <si>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-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</si>
  <si>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</si>
  <si>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</si>
  <si>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</si>
  <si>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</si>
  <si>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</si>
  <si>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kN/mm/m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</si>
  <si>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</si>
  <si>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</si>
  <si>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mm²</t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</si>
  <si>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</si>
  <si>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</si>
  <si>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</si>
  <si>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</si>
  <si>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</si>
  <si>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</si>
  <si>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</si>
  <si>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</si>
  <si>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</si>
  <si>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</si>
  <si>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</si>
  <si>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</si>
  <si>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</si>
  <si>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</si>
  <si>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</si>
  <si>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</si>
  <si>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</si>
  <si>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</si>
  <si>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</si>
  <si>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</si>
  <si>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</si>
  <si>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</si>
  <si>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</si>
  <si>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</si>
  <si>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Bolt</t>
  </si>
  <si>
    <t>i =</t>
  </si>
  <si>
    <t>SK</t>
  </si>
  <si>
    <t>Gew</t>
  </si>
  <si>
    <t>G</t>
  </si>
  <si>
    <t>M</t>
  </si>
  <si>
    <t>Tot</t>
  </si>
  <si>
    <t>Bolt axial stiffness: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</si>
  <si>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</si>
  <si>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kN/mm</t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</si>
  <si>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</si>
  <si>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mm/kN</t>
  </si>
  <si>
    <t>Bolt bending stiffness:</t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</si>
  <si>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</si>
  <si>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kN·m/rad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</si>
  <si>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</si>
  <si>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rad/(GN·m)</t>
  </si>
  <si>
    <t>Bolt stress area: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</si>
  <si>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</si>
  <si>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Miscellaneous</t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</si>
  <si>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</si>
  <si>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</si>
  <si>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Reduced prying distance:</t>
  </si>
  <si>
    <t>a' =</t>
  </si>
  <si>
    <t>Empirical prying distance:</t>
  </si>
  <si>
    <t>a* =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</si>
  <si>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</si>
  <si>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</si>
  <si>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Clamped parts stiffness:</t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</si>
  <si>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</si>
  <si>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</si>
  <si>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</si>
  <si>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</si>
  <si>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</si>
  <si>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B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</si>
  <si>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</si>
  <si>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C</t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</si>
  <si>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</si>
  <si>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D</t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</si>
  <si>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</si>
  <si>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Collection of all (intermediate) values as calculated according to IEC 61400-6 AMD1:2024</t>
  </si>
  <si>
    <t>Design cases</t>
  </si>
  <si>
    <t>Geometry:</t>
  </si>
  <si>
    <t>π</t>
  </si>
  <si>
    <t>Compare Gap Angle</t>
  </si>
  <si>
    <t>Equation</t>
  </si>
  <si>
    <t>Symbol</t>
  </si>
  <si>
    <t>Unit</t>
  </si>
  <si>
    <t>SGRE Value</t>
  </si>
  <si>
    <t>KCI Value</t>
  </si>
  <si>
    <t>Mismatch</t>
  </si>
  <si>
    <t>Comment</t>
  </si>
  <si>
    <t>30°</t>
  </si>
  <si>
    <t>60°</t>
  </si>
  <si>
    <t>90°</t>
  </si>
  <si>
    <t>120°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</si>
  <si>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</si>
  <si>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Simplified formula used, therefore not evaluated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</si>
  <si>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</si>
  <si>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[kN]</t>
  </si>
  <si>
    <t>Simplified formula used, therefore not used directly (but reported here for info)</t>
  </si>
  <si>
    <r>
      <t>f</t>
    </r>
    <r>
      <rPr>
        <vertAlign val="subscript"/>
        <sz val="10"/>
        <color theme="1"/>
        <rFont val="Arial"/>
        <family val="2"/>
      </rPr>
      <t>y,b</t>
    </r>
  </si>
  <si>
    <t>[MPa]</t>
  </si>
  <si>
    <t>Nominal yield strength (0.2% strain limit) for 10.9 bolts</t>
  </si>
  <si>
    <r>
      <t>A</t>
    </r>
    <r>
      <rPr>
        <vertAlign val="subscript"/>
        <sz val="10"/>
        <color theme="1"/>
        <rFont val="Arial"/>
        <family val="2"/>
      </rPr>
      <t>S</t>
    </r>
  </si>
  <si>
    <t>[mm²]</t>
  </si>
  <si>
    <t>Design value of preload, simplified formula</t>
  </si>
  <si>
    <r>
      <t>F</t>
    </r>
    <r>
      <rPr>
        <vertAlign val="subscript"/>
        <sz val="10"/>
        <color theme="1"/>
        <rFont val="Arial"/>
        <family val="2"/>
      </rPr>
      <t>p,inst.,mean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</si>
  <si>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</si>
  <si>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t>[-]</t>
  </si>
  <si>
    <r>
      <t>F</t>
    </r>
    <r>
      <rPr>
        <vertAlign val="subscript"/>
        <sz val="10"/>
        <color theme="1"/>
        <rFont val="Arial"/>
        <family val="2"/>
      </rPr>
      <t>p,mean</t>
    </r>
  </si>
  <si>
    <t>Design preload averaged over 5 bolts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</si>
  <si>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</si>
  <si>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Limit value for HV bolts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</si>
  <si>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</si>
  <si>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[m/N]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</si>
  <si>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</si>
  <si>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t>p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</si>
  <si>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</si>
  <si>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</si>
  <si>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</si>
  <si>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r>
      <t>f</t>
    </r>
    <r>
      <rPr>
        <vertAlign val="subscript"/>
        <sz val="10"/>
        <color theme="1"/>
        <rFont val="Arial"/>
        <family val="2"/>
      </rPr>
      <t>Z,tot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</si>
  <si>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</si>
  <si>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S,loss</t>
    </r>
  </si>
  <si>
    <r>
      <t>M</t>
    </r>
    <r>
      <rPr>
        <vertAlign val="subscript"/>
        <sz val="10"/>
        <color theme="1"/>
        <rFont val="Arial"/>
        <family val="2"/>
      </rPr>
      <t>loss</t>
    </r>
  </si>
  <si>
    <t>[MNm]</t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</si>
  <si>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</si>
  <si>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max,FLS</t>
    </r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</si>
  <si>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</si>
  <si>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</si>
  <si>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</si>
  <si>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</si>
  <si>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t>[deg]</t>
  </si>
  <si>
    <r>
      <t>L</t>
    </r>
    <r>
      <rPr>
        <vertAlign val="subscript"/>
        <sz val="10"/>
        <color theme="1"/>
        <rFont val="Arial"/>
        <family val="2"/>
      </rPr>
      <t>Gap</t>
    </r>
  </si>
  <si>
    <t>[m]</t>
  </si>
  <si>
    <r>
      <t>u</t>
    </r>
    <r>
      <rPr>
        <vertAlign val="subscript"/>
        <sz val="10"/>
        <color theme="1"/>
        <rFont val="Arial"/>
        <family val="2"/>
      </rPr>
      <t>tol,1m</t>
    </r>
  </si>
  <si>
    <t>[mm/m]</t>
  </si>
  <si>
    <r>
      <t>k</t>
    </r>
    <r>
      <rPr>
        <vertAlign val="subscript"/>
        <sz val="10"/>
        <color theme="1"/>
        <rFont val="Arial"/>
        <family val="2"/>
      </rPr>
      <t>mean</t>
    </r>
  </si>
  <si>
    <t>[mm]</t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</si>
  <si>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</si>
  <si>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</si>
  <si>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</si>
  <si>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</si>
  <si>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</si>
  <si>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</si>
  <si>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</si>
  <si>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</si>
  <si>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k</t>
    </r>
    <r>
      <rPr>
        <vertAlign val="subscript"/>
        <sz val="10"/>
        <color theme="1"/>
        <rFont val="Arial"/>
        <family val="2"/>
      </rPr>
      <t>used</t>
    </r>
  </si>
  <si>
    <t>Gap value used for calculation</t>
  </si>
  <si>
    <t>k(l)</t>
  </si>
  <si>
    <t>Gap shape formula</t>
  </si>
  <si>
    <t>Ds</t>
  </si>
  <si>
    <t>Stress range formula</t>
  </si>
  <si>
    <r>
      <t>F</t>
    </r>
    <r>
      <rPr>
        <vertAlign val="subscript"/>
        <sz val="10"/>
        <color theme="1"/>
        <rFont val="Arial"/>
        <family val="2"/>
      </rPr>
      <t>U,B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</si>
  <si>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</si>
  <si>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</si>
  <si>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t>Summarized formula for bolt force curve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</si>
  <si>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</si>
  <si>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r>
      <t>A</t>
    </r>
    <r>
      <rPr>
        <vertAlign val="subscript"/>
        <sz val="10"/>
        <color theme="1"/>
        <rFont val="Arial"/>
        <family val="2"/>
      </rPr>
      <t>tg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</si>
  <si>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</si>
  <si>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</si>
  <si>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</si>
  <si>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t>````</t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</si>
  <si>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</si>
  <si>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gap,tot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</si>
  <si>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</si>
  <si>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</si>
  <si>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Interpolated value</t>
  </si>
  <si>
    <t>Simplified formula</t>
  </si>
  <si>
    <t>Value used</t>
  </si>
  <si>
    <r>
      <t>k</t>
    </r>
    <r>
      <rPr>
        <vertAlign val="subscript"/>
        <sz val="10"/>
        <color theme="1"/>
        <rFont val="Arial"/>
        <family val="2"/>
      </rPr>
      <t>fac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</si>
  <si>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</si>
  <si>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</si>
  <si>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t>Only needed for T-Flanges</t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</si>
  <si>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</si>
  <si>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</si>
  <si>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</si>
  <si>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</si>
  <si>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</si>
  <si>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t>L-Flange</t>
  </si>
  <si>
    <t>T-Flange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</si>
  <si>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</si>
  <si>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t>c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</si>
  <si>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</si>
  <si>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</si>
  <si>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u</t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</si>
  <si>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</si>
  <si>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</si>
  <si>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</si>
  <si>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</si>
  <si>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</si>
  <si>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</si>
  <si>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</si>
  <si>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[Nm]</t>
  </si>
  <si>
    <t>Bending moment L-Flange as a function of external force Z</t>
  </si>
  <si>
    <t>a*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</si>
  <si>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</si>
  <si>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[1/Nmm]</t>
  </si>
  <si>
    <t>Bending resilience of bolt assembly</t>
  </si>
  <si>
    <t>Bending moment for T-Flange as a function of external force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</si>
  <si>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</si>
  <si>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</si>
  <si>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</si>
  <si>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</si>
  <si>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S,min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</si>
</sst>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0000000"/>
    <numFmt numFmtId="171" formatCode="0.000E+00"/>
    <numFmt numFmtId="172" formatCode="0.00000000000000"/>
    <numFmt numFmtId="173" formatCode="0.00000000000000000"/>
  </numFmts>
  <fonts count="5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sz val="10"/>
      <color theme="1"/>
      <name val="Aptos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  <fill>
      <patternFill patternType="solid">
        <fgColor rgb="FFC6E0B4"/>
        <bgColor rgb="FF000000"/>
      </patternFill>
    </fill>
  </fills>
  <borders count="33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/>
      <diagonal/>
    </border>
    <border>
      <left style="thin">
        <color rgb="FF0095D3"/>
      </left>
      <right style="thin">
        <color rgb="FF0095D3"/>
      </right>
      <top/>
      <bottom style="thin">
        <color rgb="FF0095D3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39" fillId="0" borderId="0" applyFont="0" applyFill="0" applyBorder="0" applyAlignment="0" applyProtection="0"/>
  </cellStyleXfs>
  <cellXfs count="174">
    <xf numFmtId="0" fontId="0" fillId="0" borderId="0" xfId="0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3" borderId="1" xfId="1" applyFont="1" applyFill="1" applyBorder="1" applyAlignment="1">
      <alignment horizontal="left" vertical="center"/>
    </xf>
    <xf numFmtId="2" fontId="6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right" vertical="center"/>
    </xf>
    <xf numFmtId="0" fontId="8" fillId="3" borderId="1" xfId="1" applyFont="1" applyFill="1" applyBorder="1" applyAlignment="1">
      <alignment horizontal="left" vertical="center"/>
    </xf>
    <xf numFmtId="0" fontId="9" fillId="3" borderId="0" xfId="1" applyFont="1" applyFill="1" applyAlignment="1">
      <alignment horizontal="right" vertical="center"/>
    </xf>
    <xf numFmtId="0" fontId="5" fillId="3" borderId="2" xfId="1" applyFont="1" applyFill="1" applyBorder="1" applyAlignment="1">
      <alignment horizontal="right" vertical="center"/>
    </xf>
    <xf numFmtId="0" fontId="8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/>
    </xf>
    <xf numFmtId="2" fontId="11" fillId="3" borderId="4" xfId="1" applyNumberFormat="1" applyFont="1" applyFill="1" applyBorder="1" applyAlignment="1">
      <alignment horizontal="center"/>
    </xf>
    <xf numFmtId="0" fontId="12" fillId="3" borderId="4" xfId="1" applyFont="1" applyFill="1" applyBorder="1" applyAlignment="1">
      <alignment horizontal="left"/>
    </xf>
    <xf numFmtId="0" fontId="5" fillId="3" borderId="5" xfId="1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right" vertical="center"/>
    </xf>
    <xf numFmtId="0" fontId="8" fillId="3" borderId="5" xfId="1" applyFont="1" applyFill="1" applyBorder="1" applyAlignment="1">
      <alignment horizontal="left" vertical="center"/>
    </xf>
    <xf numFmtId="0" fontId="3" fillId="2" borderId="0" xfId="1" applyFont="1" applyFill="1" applyAlignment="1">
      <alignment vertical="center" wrapText="1"/>
    </xf>
    <xf numFmtId="0" fontId="13" fillId="4" borderId="0" xfId="1" applyFont="1" applyFill="1" applyAlignment="1">
      <alignment horizontal="left" vertical="top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3" fillId="4" borderId="0" xfId="1" applyFont="1" applyFill="1" applyAlignment="1">
      <alignment vertical="top" wrapText="1"/>
    </xf>
    <xf numFmtId="0" fontId="14" fillId="0" borderId="11" xfId="1" applyFont="1" applyBorder="1" applyAlignment="1">
      <alignment vertical="center" wrapText="1"/>
    </xf>
    <xf numFmtId="0" fontId="14" fillId="0" borderId="12" xfId="1" applyFont="1" applyBorder="1" applyAlignment="1">
      <alignment vertical="center" wrapText="1"/>
    </xf>
    <xf numFmtId="0" fontId="14" fillId="0" borderId="13" xfId="1" applyFont="1" applyBorder="1" applyAlignment="1">
      <alignment vertical="center" wrapText="1"/>
    </xf>
    <xf numFmtId="0" fontId="4" fillId="0" borderId="9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6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17" xfId="1" applyFont="1" applyBorder="1" applyAlignment="1">
      <alignment vertical="center"/>
    </xf>
    <xf numFmtId="0" fontId="15" fillId="2" borderId="0" xfId="1" applyFont="1" applyFill="1"/>
    <xf numFmtId="0" fontId="13" fillId="0" borderId="0" xfId="1" applyFont="1" applyAlignment="1">
      <alignment vertical="top" wrapText="1"/>
    </xf>
    <xf numFmtId="2" fontId="16" fillId="3" borderId="18" xfId="1" applyNumberFormat="1" applyFont="1" applyFill="1" applyBorder="1" applyAlignment="1">
      <alignment horizontal="left"/>
    </xf>
    <xf numFmtId="0" fontId="16" fillId="3" borderId="18" xfId="1" applyFont="1" applyFill="1" applyBorder="1" applyAlignment="1">
      <alignment horizontal="left"/>
    </xf>
    <xf numFmtId="0" fontId="17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right" vertical="center"/>
    </xf>
    <xf numFmtId="0" fontId="19" fillId="2" borderId="0" xfId="1" applyFont="1" applyFill="1" applyAlignment="1">
      <alignment vertical="center"/>
    </xf>
    <xf numFmtId="0" fontId="20" fillId="2" borderId="0" xfId="1" applyFont="1" applyFill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22" fillId="2" borderId="19" xfId="1" applyFont="1" applyFill="1" applyBorder="1" applyAlignment="1">
      <alignment horizontal="center" vertical="center"/>
    </xf>
    <xf numFmtId="14" fontId="22" fillId="2" borderId="19" xfId="1" applyNumberFormat="1" applyFont="1" applyFill="1" applyBorder="1" applyAlignment="1">
      <alignment horizontal="center" vertical="center"/>
    </xf>
    <xf numFmtId="49" fontId="21" fillId="2" borderId="19" xfId="1" applyNumberFormat="1" applyFont="1" applyFill="1" applyBorder="1" applyAlignment="1">
      <alignment horizontal="center" vertical="center"/>
    </xf>
    <xf numFmtId="0" fontId="21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25" fillId="2" borderId="0" xfId="1" applyFont="1" applyFill="1" applyAlignment="1">
      <alignment vertical="center"/>
    </xf>
    <xf numFmtId="0" fontId="23" fillId="2" borderId="0" xfId="1" applyFont="1" applyFill="1" applyAlignment="1">
      <alignment vertical="center"/>
    </xf>
    <xf numFmtId="0" fontId="3" fillId="2" borderId="23" xfId="1" applyFont="1" applyFill="1" applyBorder="1" applyAlignment="1">
      <alignment vertical="center"/>
    </xf>
    <xf numFmtId="49" fontId="17" fillId="2" borderId="23" xfId="1" applyNumberFormat="1" applyFont="1" applyFill="1" applyBorder="1" applyAlignment="1">
      <alignment horizontal="center" vertical="center"/>
    </xf>
    <xf numFmtId="0" fontId="18" fillId="2" borderId="23" xfId="1" applyFont="1" applyFill="1" applyBorder="1" applyAlignment="1">
      <alignment horizontal="right" vertical="center"/>
    </xf>
    <xf numFmtId="0" fontId="4" fillId="2" borderId="23" xfId="1" applyFont="1" applyFill="1" applyBorder="1" applyAlignment="1">
      <alignment vertical="center"/>
    </xf>
    <xf numFmtId="0" fontId="19" fillId="2" borderId="23" xfId="1" applyFont="1" applyFill="1" applyBorder="1" applyAlignment="1">
      <alignment vertical="center"/>
    </xf>
    <xf numFmtId="0" fontId="4" fillId="2" borderId="24" xfId="1" applyFont="1" applyFill="1" applyBorder="1" applyAlignment="1">
      <alignment vertical="center"/>
    </xf>
    <xf numFmtId="0" fontId="8" fillId="3" borderId="0" xfId="1" applyFont="1" applyFill="1" applyAlignment="1">
      <alignment horizontal="left" vertical="center"/>
    </xf>
    <xf numFmtId="0" fontId="5" fillId="3" borderId="0" xfId="1" applyFont="1" applyFill="1" applyAlignment="1">
      <alignment horizontal="right" vertical="center"/>
    </xf>
    <xf numFmtId="0" fontId="5" fillId="3" borderId="0" xfId="1" applyFont="1" applyFill="1" applyAlignment="1">
      <alignment horizontal="left" vertical="center"/>
    </xf>
    <xf numFmtId="0" fontId="6" fillId="3" borderId="1" xfId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164" fontId="6" fillId="3" borderId="5" xfId="1" applyNumberFormat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165" fontId="6" fillId="3" borderId="1" xfId="1" applyNumberFormat="1" applyFont="1" applyFill="1" applyBorder="1" applyAlignment="1">
      <alignment horizontal="center" vertical="center"/>
    </xf>
    <xf numFmtId="166" fontId="6" fillId="3" borderId="1" xfId="1" applyNumberFormat="1" applyFont="1" applyFill="1" applyBorder="1" applyAlignment="1">
      <alignment horizontal="center" vertical="center"/>
    </xf>
    <xf numFmtId="1" fontId="6" fillId="3" borderId="5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/>
    </xf>
    <xf numFmtId="0" fontId="3" fillId="2" borderId="25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10" fillId="3" borderId="0" xfId="1" applyFont="1" applyFill="1" applyAlignment="1">
      <alignment horizontal="left" indent="2"/>
    </xf>
    <xf numFmtId="1" fontId="8" fillId="3" borderId="25" xfId="1" applyNumberFormat="1" applyFont="1" applyFill="1" applyBorder="1" applyAlignment="1">
      <alignment horizontal="center" vertical="center"/>
    </xf>
    <xf numFmtId="1" fontId="28" fillId="6" borderId="25" xfId="1" applyNumberFormat="1" applyFont="1" applyFill="1" applyBorder="1" applyAlignment="1">
      <alignment horizontal="center" vertical="center"/>
    </xf>
    <xf numFmtId="0" fontId="28" fillId="6" borderId="25" xfId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1" fontId="8" fillId="3" borderId="25" xfId="1" applyNumberFormat="1" applyFont="1" applyFill="1" applyBorder="1" applyAlignment="1">
      <alignment horizontal="center" vertical="center"/>
    </xf>
    <xf numFmtId="0" fontId="32" fillId="3" borderId="1" xfId="1" applyFont="1" applyFill="1" applyBorder="1" applyAlignment="1">
      <alignment horizontal="right" vertical="center"/>
    </xf>
    <xf numFmtId="0" fontId="31" fillId="3" borderId="1" xfId="1" applyFont="1" applyFill="1" applyBorder="1" applyAlignment="1">
      <alignment horizontal="right" vertical="center"/>
    </xf>
    <xf numFmtId="0" fontId="32" fillId="3" borderId="5" xfId="1" applyFont="1" applyFill="1" applyBorder="1" applyAlignment="1">
      <alignment horizontal="right" vertical="center"/>
    </xf>
    <xf numFmtId="165" fontId="6" fillId="3" borderId="5" xfId="1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4" fontId="3" fillId="2" borderId="0" xfId="2" applyNumberFormat="1" applyFont="1" applyFill="1" applyAlignment="1">
      <alignment vertical="center"/>
    </xf>
    <xf numFmtId="0" fontId="14" fillId="0" borderId="26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27" xfId="1" applyFont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 wrapText="1"/>
    </xf>
    <xf numFmtId="0" fontId="10" fillId="3" borderId="0" xfId="1" applyFont="1" applyFill="1" applyAlignment="1">
      <alignment horizontal="left" wrapText="1" indent="2"/>
    </xf>
    <xf numFmtId="164" fontId="6" fillId="3" borderId="0" xfId="1" applyNumberFormat="1" applyFont="1" applyFill="1" applyAlignment="1">
      <alignment horizontal="center" vertical="center"/>
    </xf>
    <xf numFmtId="166" fontId="6" fillId="3" borderId="2" xfId="1" applyNumberFormat="1" applyFont="1" applyFill="1" applyBorder="1" applyAlignment="1">
      <alignment horizontal="center" vertical="center"/>
    </xf>
    <xf numFmtId="1" fontId="6" fillId="3" borderId="1" xfId="1" applyNumberFormat="1" applyFont="1" applyFill="1" applyBorder="1" applyAlignment="1">
      <alignment horizontal="center" vertical="center"/>
    </xf>
    <xf numFmtId="0" fontId="35" fillId="4" borderId="0" xfId="1" applyFont="1" applyFill="1" applyAlignment="1">
      <alignment vertical="center"/>
    </xf>
    <xf numFmtId="0" fontId="36" fillId="4" borderId="0" xfId="1" applyFont="1" applyFill="1" applyAlignment="1">
      <alignment horizontal="center" vertical="center"/>
    </xf>
    <xf numFmtId="0" fontId="37" fillId="4" borderId="0" xfId="1" applyFont="1" applyFill="1" applyAlignment="1">
      <alignment horizontal="center" vertical="center"/>
    </xf>
    <xf numFmtId="164" fontId="35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0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2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3" fillId="0" borderId="29" xfId="0" applyFont="1" applyBorder="1" applyAlignment="1">
      <alignment horizontal="center"/>
    </xf>
    <xf numFmtId="0" fontId="43" fillId="0" borderId="0" xfId="0" applyFont="1"/>
    <xf numFmtId="168" fontId="0" fillId="7" borderId="0" xfId="3" applyNumberFormat="1" applyFont="1" applyFill="1" applyAlignment="1">
      <alignment horizontal="center"/>
    </xf>
    <xf numFmtId="0" fontId="3" fillId="4" borderId="0" xfId="1" applyFont="1" applyFill="1" applyAlignment="1">
      <alignment vertical="center"/>
    </xf>
    <xf numFmtId="164" fontId="35" fillId="4" borderId="25" xfId="1" applyNumberFormat="1" applyFont="1" applyFill="1" applyBorder="1" applyAlignment="1">
      <alignment horizontal="center" vertical="center"/>
    </xf>
    <xf numFmtId="164" fontId="38" fillId="4" borderId="25" xfId="1" applyNumberFormat="1" applyFont="1" applyFill="1" applyBorder="1" applyAlignment="1">
      <alignment horizontal="center" vertical="center"/>
    </xf>
    <xf numFmtId="169" fontId="38" fillId="4" borderId="28" xfId="1" applyNumberFormat="1" applyFont="1" applyFill="1" applyBorder="1" applyAlignment="1">
      <alignment horizontal="center" vertical="center"/>
    </xf>
    <xf numFmtId="164" fontId="35" fillId="4" borderId="0" xfId="1" applyNumberFormat="1" applyFont="1" applyFill="1" applyAlignment="1">
      <alignment horizontal="center" vertical="center"/>
    </xf>
    <xf numFmtId="164" fontId="38" fillId="4" borderId="0" xfId="1" applyNumberFormat="1" applyFont="1" applyFill="1" applyAlignment="1">
      <alignment horizontal="center" vertical="center"/>
    </xf>
    <xf numFmtId="165" fontId="6" fillId="3" borderId="0" xfId="1" applyNumberFormat="1" applyFont="1" applyFill="1" applyAlignment="1">
      <alignment horizontal="center" vertical="center"/>
    </xf>
    <xf numFmtId="0" fontId="10" fillId="3" borderId="0" xfId="1" applyFont="1" applyFill="1" applyAlignment="1">
      <alignment horizontal="left"/>
    </xf>
    <xf numFmtId="0" fontId="6" fillId="8" borderId="31" xfId="1" applyFont="1" applyFill="1" applyBorder="1" applyAlignment="1">
      <alignment horizontal="center" vertical="center"/>
    </xf>
    <xf numFmtId="2" fontId="6" fillId="8" borderId="30" xfId="1" applyNumberFormat="1" applyFont="1" applyFill="1" applyBorder="1" applyAlignment="1">
      <alignment horizontal="center" vertical="center"/>
    </xf>
    <xf numFmtId="2" fontId="6" fillId="8" borderId="31" xfId="1" applyNumberFormat="1" applyFont="1" applyFill="1" applyBorder="1" applyAlignment="1">
      <alignment horizontal="center" vertical="center"/>
    </xf>
    <xf numFmtId="0" fontId="6" fillId="8" borderId="30" xfId="1" applyFont="1" applyFill="1" applyBorder="1" applyAlignment="1">
      <alignment horizontal="center" vertical="center"/>
    </xf>
    <xf numFmtId="166" fontId="6" fillId="8" borderId="30" xfId="1" applyNumberFormat="1" applyFont="1" applyFill="1" applyBorder="1" applyAlignment="1">
      <alignment horizontal="center" vertical="center"/>
    </xf>
    <xf numFmtId="0" fontId="0" fillId="9" borderId="0" xfId="0" applyFill="1"/>
    <xf numFmtId="164" fontId="14" fillId="7" borderId="0" xfId="0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167" fontId="14" fillId="0" borderId="0" xfId="0" applyNumberFormat="1" applyFont="1" applyAlignment="1">
      <alignment horizontal="center"/>
    </xf>
    <xf numFmtId="0" fontId="14" fillId="0" borderId="0" xfId="0" applyFont="1"/>
    <xf numFmtId="0" fontId="43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48" fillId="0" borderId="0" xfId="0" applyNumberFormat="1" applyFont="1" applyAlignment="1">
      <alignment horizontal="center"/>
    </xf>
    <xf numFmtId="0" fontId="3" fillId="2" borderId="0" xfId="1" applyFont="1" applyFill="1" applyAlignment="1">
      <alignment horizontal="center" vertical="center"/>
    </xf>
    <xf numFmtId="1" fontId="6" fillId="8" borderId="31" xfId="1" applyNumberFormat="1" applyFont="1" applyFill="1" applyBorder="1" applyAlignment="1">
      <alignment horizontal="center" vertical="center"/>
    </xf>
    <xf numFmtId="11" fontId="6" fillId="8" borderId="31" xfId="1" applyNumberFormat="1" applyFont="1" applyFill="1" applyBorder="1" applyAlignment="1">
      <alignment horizontal="center" vertical="center"/>
    </xf>
    <xf numFmtId="1" fontId="6" fillId="8" borderId="32" xfId="1" applyNumberFormat="1" applyFont="1" applyFill="1" applyBorder="1" applyAlignment="1">
      <alignment horizontal="center" vertical="center"/>
    </xf>
    <xf numFmtId="0" fontId="50" fillId="0" borderId="28" xfId="0" applyFont="1" applyBorder="1" applyAlignment="1">
      <alignment horizontal="center"/>
    </xf>
    <xf numFmtId="0" fontId="51" fillId="8" borderId="30" xfId="0" applyFont="1" applyFill="1" applyBorder="1" applyAlignment="1">
      <alignment horizontal="center"/>
    </xf>
    <xf numFmtId="0" fontId="52" fillId="0" borderId="0" xfId="0" applyFont="1" applyAlignment="1">
      <alignment horizontal="center"/>
    </xf>
    <xf numFmtId="166" fontId="6" fillId="8" borderId="31" xfId="1" applyNumberFormat="1" applyFont="1" applyFill="1" applyBorder="1" applyAlignment="1">
      <alignment horizontal="center" vertical="center"/>
    </xf>
    <xf numFmtId="170" fontId="0" fillId="0" borderId="0" xfId="0" applyNumberFormat="1"/>
    <xf numFmtId="164" fontId="6" fillId="8" borderId="30" xfId="1" applyNumberFormat="1" applyFont="1" applyFill="1" applyBorder="1" applyAlignment="1">
      <alignment horizontal="center" vertical="center"/>
    </xf>
    <xf numFmtId="164" fontId="6" fillId="8" borderId="31" xfId="1" applyNumberFormat="1" applyFont="1" applyFill="1" applyBorder="1" applyAlignment="1">
      <alignment horizontal="center" vertical="center"/>
    </xf>
    <xf numFmtId="171" fontId="6" fillId="8" borderId="30" xfId="1" applyNumberFormat="1" applyFont="1" applyFill="1" applyBorder="1" applyAlignment="1">
      <alignment horizontal="center" vertical="center"/>
    </xf>
    <xf numFmtId="0" fontId="8" fillId="10" borderId="0" xfId="0" applyFont="1" applyFill="1" applyAlignment="1">
      <alignment horizontal="center"/>
    </xf>
    <xf numFmtId="0" fontId="53" fillId="0" borderId="0" xfId="0" applyFont="1"/>
    <xf numFmtId="172" fontId="0" fillId="0" borderId="0" xfId="0" applyNumberFormat="1"/>
    <xf numFmtId="173" fontId="0" fillId="0" borderId="0" xfId="0" applyNumberFormat="1"/>
    <xf numFmtId="0" fontId="3" fillId="2" borderId="0" xfId="1" applyFont="1" applyFill="1" applyAlignment="1">
      <alignment horizontal="left" vertical="center"/>
    </xf>
    <xf numFmtId="0" fontId="21" fillId="2" borderId="22" xfId="1" applyFont="1" applyFill="1" applyBorder="1" applyAlignment="1">
      <alignment horizontal="left" vertical="center"/>
    </xf>
    <xf numFmtId="0" fontId="21" fillId="2" borderId="21" xfId="1" applyFont="1" applyFill="1" applyBorder="1" applyAlignment="1">
      <alignment horizontal="left" vertical="center"/>
    </xf>
    <xf numFmtId="0" fontId="21" fillId="2" borderId="20" xfId="1" applyFont="1" applyFill="1" applyBorder="1" applyAlignment="1">
      <alignment horizontal="left" vertical="center"/>
    </xf>
    <xf numFmtId="0" fontId="34" fillId="3" borderId="1" xfId="2" applyFont="1" applyFill="1" applyBorder="1" applyAlignment="1">
      <alignment horizontal="left" vertical="center"/>
    </xf>
    <xf numFmtId="14" fontId="8" fillId="3" borderId="1" xfId="2" applyNumberFormat="1" applyFont="1" applyFill="1" applyBorder="1" applyAlignment="1">
      <alignment horizontal="left" vertical="center" shrinkToFit="1"/>
    </xf>
    <xf numFmtId="0" fontId="8" fillId="3" borderId="1" xfId="2" applyFont="1" applyFill="1" applyBorder="1" applyAlignment="1">
      <alignment horizontal="left" vertical="center"/>
    </xf>
    <xf numFmtId="0" fontId="24" fillId="2" borderId="0" xfId="1" applyFont="1" applyFill="1" applyAlignment="1">
      <alignment horizontal="left" vertical="top" wrapText="1"/>
    </xf>
    <xf numFmtId="0" fontId="24" fillId="2" borderId="0" xfId="1" applyFont="1" applyFill="1" applyAlignment="1">
      <alignment horizontal="left" vertical="top"/>
    </xf>
    <xf numFmtId="0" fontId="23" fillId="2" borderId="6" xfId="1" applyFont="1" applyFill="1" applyBorder="1" applyAlignment="1">
      <alignment horizontal="center"/>
    </xf>
    <xf numFmtId="0" fontId="8" fillId="3" borderId="1" xfId="2" quotePrefix="1" applyFont="1" applyFill="1" applyBorder="1" applyAlignment="1">
      <alignment horizontal="left" vertical="center"/>
    </xf>
    <xf numFmtId="0" fontId="13" fillId="5" borderId="10" xfId="1" applyFont="1" applyFill="1" applyBorder="1" applyAlignment="1">
      <alignment horizontal="center" vertical="center" wrapText="1"/>
    </xf>
    <xf numFmtId="0" fontId="13" fillId="5" borderId="0" xfId="1" applyFont="1" applyFill="1" applyAlignment="1">
      <alignment horizontal="center" vertical="center" wrapText="1"/>
    </xf>
    <xf numFmtId="0" fontId="13" fillId="5" borderId="9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441ACF27-160B-4F68-B601-75E0F5333046}"/>
    <cellStyle name="Normal 3" xfId="2" xr:uid="{E743A38D-16A7-497B-BF78-6D533003511F}"/>
    <cellStyle name="Percent" xfId="3" builtinId="5"/>
  </cellStyles>
  <dxfs count="25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-1436.0325204962346</c:v>
                </c:pt>
                <c:pt idx="1">
                  <c:v>-1400.3048172876813</c:v>
                </c:pt>
                <c:pt idx="2">
                  <c:v>-1364.5771140791285</c:v>
                </c:pt>
                <c:pt idx="3">
                  <c:v>-1328.8494108705754</c:v>
                </c:pt>
                <c:pt idx="4">
                  <c:v>-1293.1217076620221</c:v>
                </c:pt>
                <c:pt idx="5">
                  <c:v>-1257.3940044534691</c:v>
                </c:pt>
                <c:pt idx="6">
                  <c:v>-1221.6663012449162</c:v>
                </c:pt>
                <c:pt idx="7">
                  <c:v>-1185.9385980363629</c:v>
                </c:pt>
                <c:pt idx="8">
                  <c:v>-1150.2108948278101</c:v>
                </c:pt>
                <c:pt idx="9">
                  <c:v>-1114.483191619257</c:v>
                </c:pt>
                <c:pt idx="10">
                  <c:v>-1078.7554884107039</c:v>
                </c:pt>
                <c:pt idx="11">
                  <c:v>-1043.0277852021509</c:v>
                </c:pt>
                <c:pt idx="12">
                  <c:v>-1007.3000819935978</c:v>
                </c:pt>
                <c:pt idx="13">
                  <c:v>-971.57237878504463</c:v>
                </c:pt>
                <c:pt idx="14">
                  <c:v>-935.84467557649168</c:v>
                </c:pt>
                <c:pt idx="15">
                  <c:v>-900.1169723679385</c:v>
                </c:pt>
                <c:pt idx="16">
                  <c:v>-864.38926915938544</c:v>
                </c:pt>
                <c:pt idx="17">
                  <c:v>-828.66156595083248</c:v>
                </c:pt>
                <c:pt idx="18">
                  <c:v>-792.9338627422793</c:v>
                </c:pt>
                <c:pt idx="19">
                  <c:v>-757.20615953372624</c:v>
                </c:pt>
                <c:pt idx="20">
                  <c:v>-721.47845632517317</c:v>
                </c:pt>
                <c:pt idx="21">
                  <c:v>-685.7507531166201</c:v>
                </c:pt>
                <c:pt idx="22">
                  <c:v>-650.02304990806715</c:v>
                </c:pt>
                <c:pt idx="23">
                  <c:v>-614.29534669951397</c:v>
                </c:pt>
                <c:pt idx="24">
                  <c:v>-578.5676434909609</c:v>
                </c:pt>
                <c:pt idx="25">
                  <c:v>-542.83994028240795</c:v>
                </c:pt>
                <c:pt idx="26">
                  <c:v>-507.11223707385477</c:v>
                </c:pt>
                <c:pt idx="27">
                  <c:v>-471.38453386530176</c:v>
                </c:pt>
                <c:pt idx="28">
                  <c:v>-435.65683065674875</c:v>
                </c:pt>
                <c:pt idx="29">
                  <c:v>-399.92912744819557</c:v>
                </c:pt>
                <c:pt idx="30">
                  <c:v>-364.20142423964245</c:v>
                </c:pt>
                <c:pt idx="31">
                  <c:v>-328.47372103108955</c:v>
                </c:pt>
                <c:pt idx="32">
                  <c:v>-292.74601782253643</c:v>
                </c:pt>
                <c:pt idx="33">
                  <c:v>-257.01831461398325</c:v>
                </c:pt>
                <c:pt idx="34">
                  <c:v>-221.29061140543035</c:v>
                </c:pt>
                <c:pt idx="35">
                  <c:v>-185.56290819687723</c:v>
                </c:pt>
                <c:pt idx="36">
                  <c:v>-149.83520498832408</c:v>
                </c:pt>
                <c:pt idx="37">
                  <c:v>-114.10750177977118</c:v>
                </c:pt>
                <c:pt idx="38">
                  <c:v>-78.379798571218032</c:v>
                </c:pt>
                <c:pt idx="39">
                  <c:v>-42.652095362664902</c:v>
                </c:pt>
                <c:pt idx="40">
                  <c:v>-6.9243921541117599</c:v>
                </c:pt>
                <c:pt idx="41">
                  <c:v>28.803311054441146</c:v>
                </c:pt>
                <c:pt idx="42">
                  <c:v>64.53101426299429</c:v>
                </c:pt>
                <c:pt idx="43">
                  <c:v>100.25871747154743</c:v>
                </c:pt>
                <c:pt idx="44">
                  <c:v>135.98642068010034</c:v>
                </c:pt>
                <c:pt idx="45">
                  <c:v>171.71412388865346</c:v>
                </c:pt>
                <c:pt idx="46">
                  <c:v>207.44182709720661</c:v>
                </c:pt>
                <c:pt idx="47">
                  <c:v>243.16953030575951</c:v>
                </c:pt>
                <c:pt idx="48">
                  <c:v>278.89723351431263</c:v>
                </c:pt>
                <c:pt idx="49">
                  <c:v>314.62493672286581</c:v>
                </c:pt>
                <c:pt idx="50">
                  <c:v>350.35263993141871</c:v>
                </c:pt>
                <c:pt idx="51">
                  <c:v>386.08034313997183</c:v>
                </c:pt>
                <c:pt idx="52">
                  <c:v>421.80804634852495</c:v>
                </c:pt>
                <c:pt idx="53">
                  <c:v>457.53574955707791</c:v>
                </c:pt>
                <c:pt idx="54">
                  <c:v>493.26345276563103</c:v>
                </c:pt>
                <c:pt idx="55">
                  <c:v>528.99115597418415</c:v>
                </c:pt>
                <c:pt idx="56">
                  <c:v>564.71885918273711</c:v>
                </c:pt>
                <c:pt idx="57">
                  <c:v>600.44656239129017</c:v>
                </c:pt>
                <c:pt idx="58">
                  <c:v>636.17426559984335</c:v>
                </c:pt>
                <c:pt idx="59">
                  <c:v>671.90196880839653</c:v>
                </c:pt>
                <c:pt idx="60">
                  <c:v>707.6296720169496</c:v>
                </c:pt>
                <c:pt idx="61">
                  <c:v>743.35737522550232</c:v>
                </c:pt>
                <c:pt idx="62">
                  <c:v>779.08507843405539</c:v>
                </c:pt>
                <c:pt idx="63">
                  <c:v>814.81278164260857</c:v>
                </c:pt>
                <c:pt idx="64">
                  <c:v>850.54048485116175</c:v>
                </c:pt>
                <c:pt idx="65">
                  <c:v>886.26818805971482</c:v>
                </c:pt>
                <c:pt idx="66">
                  <c:v>921.995891268268</c:v>
                </c:pt>
                <c:pt idx="67">
                  <c:v>957.72359447682118</c:v>
                </c:pt>
                <c:pt idx="68">
                  <c:v>993.45129768537379</c:v>
                </c:pt>
                <c:pt idx="69">
                  <c:v>1029.179000893927</c:v>
                </c:pt>
                <c:pt idx="70">
                  <c:v>1064.90670410248</c:v>
                </c:pt>
                <c:pt idx="71">
                  <c:v>1100.6344073110333</c:v>
                </c:pt>
                <c:pt idx="72">
                  <c:v>1136.3621105195864</c:v>
                </c:pt>
                <c:pt idx="73">
                  <c:v>1172.0898137281395</c:v>
                </c:pt>
                <c:pt idx="74">
                  <c:v>1207.8175169366921</c:v>
                </c:pt>
                <c:pt idx="75">
                  <c:v>1243.5452201452454</c:v>
                </c:pt>
                <c:pt idx="76">
                  <c:v>1279.2729233537984</c:v>
                </c:pt>
                <c:pt idx="77">
                  <c:v>1315.0006265623515</c:v>
                </c:pt>
                <c:pt idx="78">
                  <c:v>1350.7283297709048</c:v>
                </c:pt>
                <c:pt idx="79">
                  <c:v>1386.4560329794579</c:v>
                </c:pt>
                <c:pt idx="80">
                  <c:v>1422.1837361880109</c:v>
                </c:pt>
                <c:pt idx="81">
                  <c:v>1457.9114393965638</c:v>
                </c:pt>
                <c:pt idx="82">
                  <c:v>1493.6391426051168</c:v>
                </c:pt>
                <c:pt idx="83">
                  <c:v>1529.3668458136699</c:v>
                </c:pt>
                <c:pt idx="84">
                  <c:v>1565.0945490222232</c:v>
                </c:pt>
                <c:pt idx="85">
                  <c:v>1600.8222522307763</c:v>
                </c:pt>
                <c:pt idx="86">
                  <c:v>1636.5499554393293</c:v>
                </c:pt>
                <c:pt idx="87">
                  <c:v>1672.2776586478822</c:v>
                </c:pt>
                <c:pt idx="88">
                  <c:v>1708.0053618564352</c:v>
                </c:pt>
                <c:pt idx="89">
                  <c:v>1743.7330650649883</c:v>
                </c:pt>
                <c:pt idx="90">
                  <c:v>1779.4607682735414</c:v>
                </c:pt>
                <c:pt idx="91">
                  <c:v>1815.1884714820947</c:v>
                </c:pt>
                <c:pt idx="92">
                  <c:v>1850.9161746906477</c:v>
                </c:pt>
                <c:pt idx="93">
                  <c:v>1886.6438778992003</c:v>
                </c:pt>
                <c:pt idx="94">
                  <c:v>1922.3715811077536</c:v>
                </c:pt>
                <c:pt idx="95">
                  <c:v>1958.0992843163067</c:v>
                </c:pt>
                <c:pt idx="96">
                  <c:v>1993.8269875248598</c:v>
                </c:pt>
                <c:pt idx="97">
                  <c:v>2029.5546907334131</c:v>
                </c:pt>
                <c:pt idx="98">
                  <c:v>2065.2823939419659</c:v>
                </c:pt>
                <c:pt idx="99">
                  <c:v>2101.0100971505194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-283.19818724345407</c:v>
                </c:pt>
                <c:pt idx="1">
                  <c:v>-283.19818724345407</c:v>
                </c:pt>
                <c:pt idx="2">
                  <c:v>-283.19654976583649</c:v>
                </c:pt>
                <c:pt idx="3">
                  <c:v>-282.93711899462647</c:v>
                </c:pt>
                <c:pt idx="4">
                  <c:v>-282.23498042598294</c:v>
                </c:pt>
                <c:pt idx="5">
                  <c:v>-281.09013405990584</c:v>
                </c:pt>
                <c:pt idx="6">
                  <c:v>-279.50257989639528</c:v>
                </c:pt>
                <c:pt idx="7">
                  <c:v>-277.47231793545109</c:v>
                </c:pt>
                <c:pt idx="8">
                  <c:v>-274.99934817707339</c:v>
                </c:pt>
                <c:pt idx="9">
                  <c:v>-272.08367062126223</c:v>
                </c:pt>
                <c:pt idx="10">
                  <c:v>-268.7252852680175</c:v>
                </c:pt>
                <c:pt idx="11">
                  <c:v>-264.92419211733926</c:v>
                </c:pt>
                <c:pt idx="12">
                  <c:v>-260.68039116922751</c:v>
                </c:pt>
                <c:pt idx="13">
                  <c:v>-255.99388242368212</c:v>
                </c:pt>
                <c:pt idx="14">
                  <c:v>-250.86466588070328</c:v>
                </c:pt>
                <c:pt idx="15">
                  <c:v>-245.29274154029093</c:v>
                </c:pt>
                <c:pt idx="16">
                  <c:v>-239.27810940244507</c:v>
                </c:pt>
                <c:pt idx="17">
                  <c:v>-232.82076946716558</c:v>
                </c:pt>
                <c:pt idx="18">
                  <c:v>-225.92072173445263</c:v>
                </c:pt>
                <c:pt idx="19">
                  <c:v>-218.57796620430611</c:v>
                </c:pt>
                <c:pt idx="20">
                  <c:v>-210.79250287672608</c:v>
                </c:pt>
                <c:pt idx="21">
                  <c:v>-202.56433175171253</c:v>
                </c:pt>
                <c:pt idx="22">
                  <c:v>-193.89345282926544</c:v>
                </c:pt>
                <c:pt idx="23">
                  <c:v>-184.77986610938478</c:v>
                </c:pt>
                <c:pt idx="24">
                  <c:v>-175.22357159207064</c:v>
                </c:pt>
                <c:pt idx="25">
                  <c:v>-165.22456927732298</c:v>
                </c:pt>
                <c:pt idx="26">
                  <c:v>-154.78285916514173</c:v>
                </c:pt>
                <c:pt idx="27">
                  <c:v>-143.89844125552702</c:v>
                </c:pt>
                <c:pt idx="28">
                  <c:v>-132.57131554847874</c:v>
                </c:pt>
                <c:pt idx="29">
                  <c:v>-120.80148204399691</c:v>
                </c:pt>
                <c:pt idx="30">
                  <c:v>-108.58894074208155</c:v>
                </c:pt>
                <c:pt idx="31">
                  <c:v>-95.933691642732754</c:v>
                </c:pt>
                <c:pt idx="32">
                  <c:v>-82.835734745950305</c:v>
                </c:pt>
                <c:pt idx="33">
                  <c:v>-69.295070051734342</c:v>
                </c:pt>
                <c:pt idx="34">
                  <c:v>-55.311697560084959</c:v>
                </c:pt>
                <c:pt idx="35">
                  <c:v>-40.885617271001927</c:v>
                </c:pt>
                <c:pt idx="36">
                  <c:v>-26.016829184485381</c:v>
                </c:pt>
                <c:pt idx="37">
                  <c:v>-10.690506413324485</c:v>
                </c:pt>
                <c:pt idx="38">
                  <c:v>5.4034329446611125</c:v>
                </c:pt>
                <c:pt idx="39">
                  <c:v>22.388836681804232</c:v>
                </c:pt>
                <c:pt idx="40">
                  <c:v>40.265704798104878</c:v>
                </c:pt>
                <c:pt idx="41">
                  <c:v>59.034037293562932</c:v>
                </c:pt>
                <c:pt idx="42">
                  <c:v>78.693834168178626</c:v>
                </c:pt>
                <c:pt idx="43">
                  <c:v>99.245095421951845</c:v>
                </c:pt>
                <c:pt idx="44">
                  <c:v>120.68782105488245</c:v>
                </c:pt>
                <c:pt idx="45">
                  <c:v>143.02201106697075</c:v>
                </c:pt>
                <c:pt idx="46">
                  <c:v>166.24766545821652</c:v>
                </c:pt>
                <c:pt idx="47">
                  <c:v>190.36478422861967</c:v>
                </c:pt>
                <c:pt idx="48">
                  <c:v>215.37336737818055</c:v>
                </c:pt>
                <c:pt idx="49">
                  <c:v>241.27341490689892</c:v>
                </c:pt>
                <c:pt idx="50">
                  <c:v>268.06492681477459</c:v>
                </c:pt>
                <c:pt idx="51">
                  <c:v>295.74790310180805</c:v>
                </c:pt>
                <c:pt idx="52">
                  <c:v>324.32234376799897</c:v>
                </c:pt>
                <c:pt idx="53">
                  <c:v>353.78824881334731</c:v>
                </c:pt>
                <c:pt idx="54">
                  <c:v>384.14561823785328</c:v>
                </c:pt>
                <c:pt idx="55">
                  <c:v>415.39445204151684</c:v>
                </c:pt>
                <c:pt idx="56">
                  <c:v>447.53475022433764</c:v>
                </c:pt>
                <c:pt idx="57">
                  <c:v>480.5665127863162</c:v>
                </c:pt>
                <c:pt idx="58">
                  <c:v>514.48973972745239</c:v>
                </c:pt>
                <c:pt idx="59">
                  <c:v>549.30443104774599</c:v>
                </c:pt>
                <c:pt idx="60">
                  <c:v>585.01058674719707</c:v>
                </c:pt>
                <c:pt idx="61">
                  <c:v>621.60820682580538</c:v>
                </c:pt>
                <c:pt idx="62">
                  <c:v>659.09729128357151</c:v>
                </c:pt>
                <c:pt idx="63">
                  <c:v>697.47784012049522</c:v>
                </c:pt>
                <c:pt idx="64">
                  <c:v>736.74985333657651</c:v>
                </c:pt>
                <c:pt idx="65">
                  <c:v>776.91333093181527</c:v>
                </c:pt>
                <c:pt idx="66">
                  <c:v>817.96827290621161</c:v>
                </c:pt>
                <c:pt idx="67">
                  <c:v>859.91467925976542</c:v>
                </c:pt>
                <c:pt idx="68">
                  <c:v>902.75254999247625</c:v>
                </c:pt>
                <c:pt idx="69">
                  <c:v>946.48188510434511</c:v>
                </c:pt>
                <c:pt idx="70">
                  <c:v>991.10268459537144</c:v>
                </c:pt>
                <c:pt idx="71">
                  <c:v>1036.6149484655555</c:v>
                </c:pt>
                <c:pt idx="72">
                  <c:v>1083.0186767148969</c:v>
                </c:pt>
                <c:pt idx="73">
                  <c:v>1130.3138693433957</c:v>
                </c:pt>
                <c:pt idx="74">
                  <c:v>1178.5005263510518</c:v>
                </c:pt>
                <c:pt idx="75">
                  <c:v>1227.5786477378656</c:v>
                </c:pt>
                <c:pt idx="76">
                  <c:v>1277.5482335038373</c:v>
                </c:pt>
                <c:pt idx="77">
                  <c:v>1328.4092836489665</c:v>
                </c:pt>
                <c:pt idx="78">
                  <c:v>1380.1617981732529</c:v>
                </c:pt>
                <c:pt idx="79">
                  <c:v>1432.8057770766968</c:v>
                </c:pt>
                <c:pt idx="80">
                  <c:v>1486.3412203592989</c:v>
                </c:pt>
                <c:pt idx="81">
                  <c:v>1540.768128021057</c:v>
                </c:pt>
                <c:pt idx="82">
                  <c:v>1596.086500061974</c:v>
                </c:pt>
                <c:pt idx="83">
                  <c:v>1652.296336482048</c:v>
                </c:pt>
                <c:pt idx="84">
                  <c:v>1709.3976372812797</c:v>
                </c:pt>
                <c:pt idx="85">
                  <c:v>1767.3904024596693</c:v>
                </c:pt>
                <c:pt idx="86">
                  <c:v>1826.2746320172159</c:v>
                </c:pt>
                <c:pt idx="87">
                  <c:v>1886.0503259539196</c:v>
                </c:pt>
                <c:pt idx="88">
                  <c:v>1946.7174842697814</c:v>
                </c:pt>
                <c:pt idx="89">
                  <c:v>2008.2761069648006</c:v>
                </c:pt>
                <c:pt idx="90">
                  <c:v>2070.7261940389776</c:v>
                </c:pt>
                <c:pt idx="91">
                  <c:v>2134.067745492312</c:v>
                </c:pt>
                <c:pt idx="92">
                  <c:v>2198.3007613248037</c:v>
                </c:pt>
                <c:pt idx="93">
                  <c:v>2263.4252415364526</c:v>
                </c:pt>
                <c:pt idx="94">
                  <c:v>2329.4411861272597</c:v>
                </c:pt>
                <c:pt idx="95">
                  <c:v>2396.3485950972245</c:v>
                </c:pt>
                <c:pt idx="96">
                  <c:v>2464.147468446346</c:v>
                </c:pt>
                <c:pt idx="97">
                  <c:v>2532.8378061746257</c:v>
                </c:pt>
                <c:pt idx="98">
                  <c:v>2602.4196082820631</c:v>
                </c:pt>
                <c:pt idx="99">
                  <c:v>2672.8928747686582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-1436.0325204962346</c:v>
                </c:pt>
                <c:pt idx="1">
                  <c:v>-1400.3048172876813</c:v>
                </c:pt>
                <c:pt idx="2">
                  <c:v>-1364.5771140791285</c:v>
                </c:pt>
                <c:pt idx="3">
                  <c:v>-1328.8494108705754</c:v>
                </c:pt>
                <c:pt idx="4">
                  <c:v>-1293.1217076620221</c:v>
                </c:pt>
                <c:pt idx="5">
                  <c:v>-1257.3940044534691</c:v>
                </c:pt>
                <c:pt idx="6">
                  <c:v>-1221.6663012449162</c:v>
                </c:pt>
                <c:pt idx="7">
                  <c:v>-1185.9385980363629</c:v>
                </c:pt>
                <c:pt idx="8">
                  <c:v>-1150.2108948278101</c:v>
                </c:pt>
                <c:pt idx="9">
                  <c:v>-1114.483191619257</c:v>
                </c:pt>
                <c:pt idx="10">
                  <c:v>-1078.7554884107039</c:v>
                </c:pt>
                <c:pt idx="11">
                  <c:v>-1043.0277852021509</c:v>
                </c:pt>
                <c:pt idx="12">
                  <c:v>-1007.3000819935978</c:v>
                </c:pt>
                <c:pt idx="13">
                  <c:v>-971.57237878504463</c:v>
                </c:pt>
                <c:pt idx="14">
                  <c:v>-935.84467557649168</c:v>
                </c:pt>
                <c:pt idx="15">
                  <c:v>-900.1169723679385</c:v>
                </c:pt>
                <c:pt idx="16">
                  <c:v>-864.38926915938544</c:v>
                </c:pt>
                <c:pt idx="17">
                  <c:v>-828.66156595083248</c:v>
                </c:pt>
                <c:pt idx="18">
                  <c:v>-792.9338627422793</c:v>
                </c:pt>
                <c:pt idx="19">
                  <c:v>-757.20615953372624</c:v>
                </c:pt>
                <c:pt idx="20">
                  <c:v>-721.47845632517317</c:v>
                </c:pt>
                <c:pt idx="21">
                  <c:v>-685.7507531166201</c:v>
                </c:pt>
                <c:pt idx="22">
                  <c:v>-650.02304990806715</c:v>
                </c:pt>
                <c:pt idx="23">
                  <c:v>-614.29534669951397</c:v>
                </c:pt>
                <c:pt idx="24">
                  <c:v>-578.5676434909609</c:v>
                </c:pt>
                <c:pt idx="25">
                  <c:v>-542.83994028240795</c:v>
                </c:pt>
                <c:pt idx="26">
                  <c:v>-507.11223707385477</c:v>
                </c:pt>
                <c:pt idx="27">
                  <c:v>-471.38453386530176</c:v>
                </c:pt>
                <c:pt idx="28">
                  <c:v>-435.65683065674875</c:v>
                </c:pt>
                <c:pt idx="29">
                  <c:v>-399.92912744819557</c:v>
                </c:pt>
                <c:pt idx="30">
                  <c:v>-364.20142423964245</c:v>
                </c:pt>
                <c:pt idx="31">
                  <c:v>-328.47372103108955</c:v>
                </c:pt>
                <c:pt idx="32">
                  <c:v>-292.74601782253643</c:v>
                </c:pt>
                <c:pt idx="33">
                  <c:v>-257.01831461398325</c:v>
                </c:pt>
                <c:pt idx="34">
                  <c:v>-221.29061140543035</c:v>
                </c:pt>
                <c:pt idx="35">
                  <c:v>-185.56290819687723</c:v>
                </c:pt>
                <c:pt idx="36">
                  <c:v>-149.83520498832408</c:v>
                </c:pt>
                <c:pt idx="37">
                  <c:v>-114.10750177977118</c:v>
                </c:pt>
                <c:pt idx="38">
                  <c:v>-78.379798571218032</c:v>
                </c:pt>
                <c:pt idx="39">
                  <c:v>-42.652095362664902</c:v>
                </c:pt>
                <c:pt idx="40">
                  <c:v>-6.9243921541117599</c:v>
                </c:pt>
                <c:pt idx="41">
                  <c:v>28.803311054441146</c:v>
                </c:pt>
                <c:pt idx="42">
                  <c:v>64.53101426299429</c:v>
                </c:pt>
                <c:pt idx="43">
                  <c:v>100.25871747154743</c:v>
                </c:pt>
                <c:pt idx="44">
                  <c:v>135.98642068010034</c:v>
                </c:pt>
                <c:pt idx="45">
                  <c:v>171.71412388865346</c:v>
                </c:pt>
                <c:pt idx="46">
                  <c:v>207.44182709720661</c:v>
                </c:pt>
                <c:pt idx="47">
                  <c:v>243.16953030575951</c:v>
                </c:pt>
                <c:pt idx="48">
                  <c:v>278.89723351431263</c:v>
                </c:pt>
                <c:pt idx="49">
                  <c:v>314.62493672286581</c:v>
                </c:pt>
                <c:pt idx="50">
                  <c:v>350.35263993141871</c:v>
                </c:pt>
                <c:pt idx="51">
                  <c:v>386.08034313997183</c:v>
                </c:pt>
                <c:pt idx="52">
                  <c:v>421.80804634852495</c:v>
                </c:pt>
                <c:pt idx="53">
                  <c:v>457.53574955707791</c:v>
                </c:pt>
                <c:pt idx="54">
                  <c:v>493.26345276563103</c:v>
                </c:pt>
                <c:pt idx="55">
                  <c:v>528.99115597418415</c:v>
                </c:pt>
                <c:pt idx="56">
                  <c:v>564.71885918273711</c:v>
                </c:pt>
                <c:pt idx="57">
                  <c:v>600.44656239129017</c:v>
                </c:pt>
                <c:pt idx="58">
                  <c:v>636.17426559984335</c:v>
                </c:pt>
                <c:pt idx="59">
                  <c:v>671.90196880839653</c:v>
                </c:pt>
                <c:pt idx="60">
                  <c:v>707.6296720169496</c:v>
                </c:pt>
                <c:pt idx="61">
                  <c:v>743.35737522550232</c:v>
                </c:pt>
                <c:pt idx="62">
                  <c:v>779.08507843405539</c:v>
                </c:pt>
                <c:pt idx="63">
                  <c:v>814.81278164260857</c:v>
                </c:pt>
                <c:pt idx="64">
                  <c:v>850.54048485116175</c:v>
                </c:pt>
                <c:pt idx="65">
                  <c:v>886.26818805971482</c:v>
                </c:pt>
                <c:pt idx="66">
                  <c:v>921.995891268268</c:v>
                </c:pt>
                <c:pt idx="67">
                  <c:v>957.72359447682118</c:v>
                </c:pt>
                <c:pt idx="68">
                  <c:v>993.45129768537379</c:v>
                </c:pt>
                <c:pt idx="69">
                  <c:v>1029.179000893927</c:v>
                </c:pt>
                <c:pt idx="70">
                  <c:v>1064.90670410248</c:v>
                </c:pt>
                <c:pt idx="71">
                  <c:v>1100.6344073110333</c:v>
                </c:pt>
                <c:pt idx="72">
                  <c:v>1136.3621105195864</c:v>
                </c:pt>
                <c:pt idx="73">
                  <c:v>1172.0898137281395</c:v>
                </c:pt>
                <c:pt idx="74">
                  <c:v>1207.8175169366921</c:v>
                </c:pt>
                <c:pt idx="75">
                  <c:v>1243.5452201452454</c:v>
                </c:pt>
                <c:pt idx="76">
                  <c:v>1279.2729233537984</c:v>
                </c:pt>
                <c:pt idx="77">
                  <c:v>1315.0006265623515</c:v>
                </c:pt>
                <c:pt idx="78">
                  <c:v>1350.7283297709048</c:v>
                </c:pt>
                <c:pt idx="79">
                  <c:v>1386.4560329794579</c:v>
                </c:pt>
                <c:pt idx="80">
                  <c:v>1422.1837361880109</c:v>
                </c:pt>
                <c:pt idx="81">
                  <c:v>1457.9114393965638</c:v>
                </c:pt>
                <c:pt idx="82">
                  <c:v>1493.6391426051168</c:v>
                </c:pt>
                <c:pt idx="83">
                  <c:v>1529.3668458136699</c:v>
                </c:pt>
                <c:pt idx="84">
                  <c:v>1565.0945490222232</c:v>
                </c:pt>
                <c:pt idx="85">
                  <c:v>1600.8222522307763</c:v>
                </c:pt>
                <c:pt idx="86">
                  <c:v>1636.5499554393293</c:v>
                </c:pt>
                <c:pt idx="87">
                  <c:v>1672.2776586478822</c:v>
                </c:pt>
                <c:pt idx="88">
                  <c:v>1708.0053618564352</c:v>
                </c:pt>
                <c:pt idx="89">
                  <c:v>1743.7330650649883</c:v>
                </c:pt>
                <c:pt idx="90">
                  <c:v>1779.4607682735414</c:v>
                </c:pt>
                <c:pt idx="91">
                  <c:v>1815.1884714820947</c:v>
                </c:pt>
                <c:pt idx="92">
                  <c:v>1850.9161746906477</c:v>
                </c:pt>
                <c:pt idx="93">
                  <c:v>1886.6438778992003</c:v>
                </c:pt>
                <c:pt idx="94">
                  <c:v>1922.3715811077536</c:v>
                </c:pt>
                <c:pt idx="95">
                  <c:v>1958.0992843163067</c:v>
                </c:pt>
                <c:pt idx="96">
                  <c:v>1993.8269875248598</c:v>
                </c:pt>
                <c:pt idx="97">
                  <c:v>2029.5546907334131</c:v>
                </c:pt>
                <c:pt idx="98">
                  <c:v>2065.2823939419659</c:v>
                </c:pt>
                <c:pt idx="99">
                  <c:v>2101.0100971505194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2813.5818402947953</c:v>
                </c:pt>
                <c:pt idx="1">
                  <c:v>2813.5818402947953</c:v>
                </c:pt>
                <c:pt idx="2">
                  <c:v>2813.582220938295</c:v>
                </c:pt>
                <c:pt idx="3">
                  <c:v>2813.6425274949979</c:v>
                </c:pt>
                <c:pt idx="4">
                  <c:v>2813.8057446770049</c:v>
                </c:pt>
                <c:pt idx="5">
                  <c:v>2814.0718724843164</c:v>
                </c:pt>
                <c:pt idx="6">
                  <c:v>2814.4409109169333</c:v>
                </c:pt>
                <c:pt idx="7">
                  <c:v>2814.9128599748547</c:v>
                </c:pt>
                <c:pt idx="8">
                  <c:v>2815.487719658081</c:v>
                </c:pt>
                <c:pt idx="9">
                  <c:v>2816.1654899666119</c:v>
                </c:pt>
                <c:pt idx="10">
                  <c:v>2816.9461709004472</c:v>
                </c:pt>
                <c:pt idx="11">
                  <c:v>2817.829762459588</c:v>
                </c:pt>
                <c:pt idx="12">
                  <c:v>2818.8162646440328</c:v>
                </c:pt>
                <c:pt idx="13">
                  <c:v>2819.905677453783</c:v>
                </c:pt>
                <c:pt idx="14">
                  <c:v>2821.0980008888373</c:v>
                </c:pt>
                <c:pt idx="15">
                  <c:v>2822.3932349491965</c:v>
                </c:pt>
                <c:pt idx="16">
                  <c:v>2823.7913796348607</c:v>
                </c:pt>
                <c:pt idx="17">
                  <c:v>2825.2924349458299</c:v>
                </c:pt>
                <c:pt idx="18">
                  <c:v>2826.8964008821035</c:v>
                </c:pt>
                <c:pt idx="19">
                  <c:v>2828.6032774436817</c:v>
                </c:pt>
                <c:pt idx="20">
                  <c:v>2830.4130646305653</c:v>
                </c:pt>
                <c:pt idx="21">
                  <c:v>2832.3257624427533</c:v>
                </c:pt>
                <c:pt idx="22">
                  <c:v>2834.3413708802459</c:v>
                </c:pt>
                <c:pt idx="23">
                  <c:v>2836.4598899430434</c:v>
                </c:pt>
                <c:pt idx="24">
                  <c:v>2838.6813196311455</c:v>
                </c:pt>
                <c:pt idx="25">
                  <c:v>2841.005659944552</c:v>
                </c:pt>
                <c:pt idx="26">
                  <c:v>2843.4329108832635</c:v>
                </c:pt>
                <c:pt idx="27">
                  <c:v>2845.9630724472804</c:v>
                </c:pt>
                <c:pt idx="28">
                  <c:v>2848.5961446366014</c:v>
                </c:pt>
                <c:pt idx="29">
                  <c:v>2851.3321274512277</c:v>
                </c:pt>
                <c:pt idx="30">
                  <c:v>2854.1710208911577</c:v>
                </c:pt>
                <c:pt idx="31">
                  <c:v>2857.1128249563935</c:v>
                </c:pt>
                <c:pt idx="32">
                  <c:v>2860.1575396469339</c:v>
                </c:pt>
                <c:pt idx="33">
                  <c:v>2863.3051649627782</c:v>
                </c:pt>
                <c:pt idx="34">
                  <c:v>2866.5557009039285</c:v>
                </c:pt>
                <c:pt idx="35">
                  <c:v>2869.9091474703823</c:v>
                </c:pt>
                <c:pt idx="36">
                  <c:v>2873.3655046621416</c:v>
                </c:pt>
                <c:pt idx="37">
                  <c:v>2876.9308286685759</c:v>
                </c:pt>
                <c:pt idx="38">
                  <c:v>2880.7317755229483</c:v>
                </c:pt>
                <c:pt idx="39">
                  <c:v>2884.8189320863275</c:v>
                </c:pt>
                <c:pt idx="40">
                  <c:v>2889.1922983587133</c:v>
                </c:pt>
                <c:pt idx="41">
                  <c:v>2893.851874340106</c:v>
                </c:pt>
                <c:pt idx="42">
                  <c:v>2898.7976600305055</c:v>
                </c:pt>
                <c:pt idx="43">
                  <c:v>2904.0296554299116</c:v>
                </c:pt>
                <c:pt idx="44">
                  <c:v>2909.5478605383246</c:v>
                </c:pt>
                <c:pt idx="45">
                  <c:v>2915.3522753557445</c:v>
                </c:pt>
                <c:pt idx="46">
                  <c:v>2921.4428998821713</c:v>
                </c:pt>
                <c:pt idx="47">
                  <c:v>2927.8197341176046</c:v>
                </c:pt>
                <c:pt idx="48">
                  <c:v>2934.4827780620444</c:v>
                </c:pt>
                <c:pt idx="49">
                  <c:v>2941.4320317154916</c:v>
                </c:pt>
                <c:pt idx="50">
                  <c:v>2948.6674950779452</c:v>
                </c:pt>
                <c:pt idx="51">
                  <c:v>2956.1891681494062</c:v>
                </c:pt>
                <c:pt idx="52">
                  <c:v>2963.9970509298732</c:v>
                </c:pt>
                <c:pt idx="53">
                  <c:v>2972.0911434193472</c:v>
                </c:pt>
                <c:pt idx="54">
                  <c:v>2980.4714456178285</c:v>
                </c:pt>
                <c:pt idx="55">
                  <c:v>2989.1379575253163</c:v>
                </c:pt>
                <c:pt idx="56">
                  <c:v>2998.0906791418106</c:v>
                </c:pt>
                <c:pt idx="57">
                  <c:v>3007.3296104673113</c:v>
                </c:pt>
                <c:pt idx="58">
                  <c:v>3016.8547515018195</c:v>
                </c:pt>
                <c:pt idx="59">
                  <c:v>3026.6661022453345</c:v>
                </c:pt>
                <c:pt idx="60">
                  <c:v>3036.7636626978565</c:v>
                </c:pt>
                <c:pt idx="61">
                  <c:v>3047.1474328593845</c:v>
                </c:pt>
                <c:pt idx="62">
                  <c:v>3057.8174127299194</c:v>
                </c:pt>
                <c:pt idx="63">
                  <c:v>3068.7736023094617</c:v>
                </c:pt>
                <c:pt idx="64">
                  <c:v>3080.0160015980105</c:v>
                </c:pt>
                <c:pt idx="65">
                  <c:v>3091.5446105955657</c:v>
                </c:pt>
                <c:pt idx="66">
                  <c:v>3103.3594293021279</c:v>
                </c:pt>
                <c:pt idx="67">
                  <c:v>3115.460457717697</c:v>
                </c:pt>
                <c:pt idx="68">
                  <c:v>3127.8476958422725</c:v>
                </c:pt>
                <c:pt idx="69">
                  <c:v>3140.5211436758555</c:v>
                </c:pt>
                <c:pt idx="70">
                  <c:v>3153.4808012184449</c:v>
                </c:pt>
                <c:pt idx="71">
                  <c:v>3166.7266684700407</c:v>
                </c:pt>
                <c:pt idx="72">
                  <c:v>3180.258745430644</c:v>
                </c:pt>
                <c:pt idx="73">
                  <c:v>3194.0770321002537</c:v>
                </c:pt>
                <c:pt idx="74">
                  <c:v>3208.18152847887</c:v>
                </c:pt>
                <c:pt idx="75">
                  <c:v>3222.572234566494</c:v>
                </c:pt>
                <c:pt idx="76">
                  <c:v>3237.249150363124</c:v>
                </c:pt>
                <c:pt idx="77">
                  <c:v>3252.212275868761</c:v>
                </c:pt>
                <c:pt idx="78">
                  <c:v>3267.4616110834045</c:v>
                </c:pt>
                <c:pt idx="79">
                  <c:v>3282.9971560070553</c:v>
                </c:pt>
                <c:pt idx="80">
                  <c:v>3298.8189106397122</c:v>
                </c:pt>
                <c:pt idx="81">
                  <c:v>3314.9268749813764</c:v>
                </c:pt>
                <c:pt idx="82">
                  <c:v>3331.3210490320471</c:v>
                </c:pt>
                <c:pt idx="83">
                  <c:v>3348.0014327917247</c:v>
                </c:pt>
                <c:pt idx="84">
                  <c:v>3364.9680262604093</c:v>
                </c:pt>
                <c:pt idx="85">
                  <c:v>3382.2208294381003</c:v>
                </c:pt>
                <c:pt idx="86">
                  <c:v>3399.7598423247978</c:v>
                </c:pt>
                <c:pt idx="87">
                  <c:v>3417.5850649205026</c:v>
                </c:pt>
                <c:pt idx="88">
                  <c:v>3435.6964972252144</c:v>
                </c:pt>
                <c:pt idx="89">
                  <c:v>3454.0941392389327</c:v>
                </c:pt>
                <c:pt idx="90">
                  <c:v>3472.7779909616579</c:v>
                </c:pt>
                <c:pt idx="91">
                  <c:v>3491.74805239339</c:v>
                </c:pt>
                <c:pt idx="92">
                  <c:v>3511.0043235341282</c:v>
                </c:pt>
                <c:pt idx="93">
                  <c:v>3530.5468043838737</c:v>
                </c:pt>
                <c:pt idx="94">
                  <c:v>3550.3754949426261</c:v>
                </c:pt>
                <c:pt idx="95">
                  <c:v>3570.490395210385</c:v>
                </c:pt>
                <c:pt idx="96">
                  <c:v>3590.8915051871504</c:v>
                </c:pt>
                <c:pt idx="97">
                  <c:v>3611.5788248729232</c:v>
                </c:pt>
                <c:pt idx="98">
                  <c:v>3632.5523542677024</c:v>
                </c:pt>
                <c:pt idx="99">
                  <c:v>3653.812093371489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-976.40263347812686</c:v>
                </c:pt>
                <c:pt idx="1">
                  <c:v>-948.54731946448271</c:v>
                </c:pt>
                <c:pt idx="2">
                  <c:v>-920.69200545083868</c:v>
                </c:pt>
                <c:pt idx="3">
                  <c:v>-892.83669143719465</c:v>
                </c:pt>
                <c:pt idx="4">
                  <c:v>-864.9813774235505</c:v>
                </c:pt>
                <c:pt idx="5">
                  <c:v>-837.12606340990646</c:v>
                </c:pt>
                <c:pt idx="6">
                  <c:v>-809.27074939626232</c:v>
                </c:pt>
                <c:pt idx="7">
                  <c:v>-781.41543538261828</c:v>
                </c:pt>
                <c:pt idx="8">
                  <c:v>-753.56012136897425</c:v>
                </c:pt>
                <c:pt idx="9">
                  <c:v>-725.7048073553301</c:v>
                </c:pt>
                <c:pt idx="10">
                  <c:v>-697.84949334168607</c:v>
                </c:pt>
                <c:pt idx="11">
                  <c:v>-669.99417932804192</c:v>
                </c:pt>
                <c:pt idx="12">
                  <c:v>-642.138865314398</c:v>
                </c:pt>
                <c:pt idx="13">
                  <c:v>-614.28355130075386</c:v>
                </c:pt>
                <c:pt idx="14">
                  <c:v>-586.42823728710971</c:v>
                </c:pt>
                <c:pt idx="15">
                  <c:v>-558.57292327346556</c:v>
                </c:pt>
                <c:pt idx="16">
                  <c:v>-530.71760925982164</c:v>
                </c:pt>
                <c:pt idx="17">
                  <c:v>-502.86229524617755</c:v>
                </c:pt>
                <c:pt idx="18">
                  <c:v>-475.00698123253346</c:v>
                </c:pt>
                <c:pt idx="19">
                  <c:v>-447.15166721888932</c:v>
                </c:pt>
                <c:pt idx="20">
                  <c:v>-419.29635320524534</c:v>
                </c:pt>
                <c:pt idx="21">
                  <c:v>-391.44103919160119</c:v>
                </c:pt>
                <c:pt idx="22">
                  <c:v>-363.5857251779571</c:v>
                </c:pt>
                <c:pt idx="23">
                  <c:v>-335.73041116431307</c:v>
                </c:pt>
                <c:pt idx="24">
                  <c:v>-307.87509715066898</c:v>
                </c:pt>
                <c:pt idx="25">
                  <c:v>-280.01978313702483</c:v>
                </c:pt>
                <c:pt idx="26">
                  <c:v>-252.16446912338085</c:v>
                </c:pt>
                <c:pt idx="27">
                  <c:v>-224.30915510973671</c:v>
                </c:pt>
                <c:pt idx="28">
                  <c:v>-196.45384109609259</c:v>
                </c:pt>
                <c:pt idx="29">
                  <c:v>-168.59852708244858</c:v>
                </c:pt>
                <c:pt idx="30">
                  <c:v>-140.74321306880447</c:v>
                </c:pt>
                <c:pt idx="31">
                  <c:v>-112.88789905516046</c:v>
                </c:pt>
                <c:pt idx="32">
                  <c:v>-85.032585041516342</c:v>
                </c:pt>
                <c:pt idx="33">
                  <c:v>-57.177271027872223</c:v>
                </c:pt>
                <c:pt idx="34">
                  <c:v>-29.321957014228218</c:v>
                </c:pt>
                <c:pt idx="35">
                  <c:v>-1.4666430005840958</c:v>
                </c:pt>
                <c:pt idx="36">
                  <c:v>26.388671013059909</c:v>
                </c:pt>
                <c:pt idx="37">
                  <c:v>54.243985026704031</c:v>
                </c:pt>
                <c:pt idx="38">
                  <c:v>82.099299040348157</c:v>
                </c:pt>
                <c:pt idx="39">
                  <c:v>109.95461305399228</c:v>
                </c:pt>
                <c:pt idx="40">
                  <c:v>137.80992706763615</c:v>
                </c:pt>
                <c:pt idx="41">
                  <c:v>165.66524108128027</c:v>
                </c:pt>
                <c:pt idx="42">
                  <c:v>193.52055509492442</c:v>
                </c:pt>
                <c:pt idx="43">
                  <c:v>221.37586910856854</c:v>
                </c:pt>
                <c:pt idx="44">
                  <c:v>249.23118312221266</c:v>
                </c:pt>
                <c:pt idx="45">
                  <c:v>277.08649713585675</c:v>
                </c:pt>
                <c:pt idx="46">
                  <c:v>304.94181114950067</c:v>
                </c:pt>
                <c:pt idx="47">
                  <c:v>332.79712516314476</c:v>
                </c:pt>
                <c:pt idx="48">
                  <c:v>360.6524391767889</c:v>
                </c:pt>
                <c:pt idx="49">
                  <c:v>388.50775319043305</c:v>
                </c:pt>
                <c:pt idx="50">
                  <c:v>416.36306720407714</c:v>
                </c:pt>
                <c:pt idx="51">
                  <c:v>444.21838121772106</c:v>
                </c:pt>
                <c:pt idx="52">
                  <c:v>472.07369523136515</c:v>
                </c:pt>
                <c:pt idx="53">
                  <c:v>499.9290092450093</c:v>
                </c:pt>
                <c:pt idx="54">
                  <c:v>527.78432325865344</c:v>
                </c:pt>
                <c:pt idx="55">
                  <c:v>555.63963727229748</c:v>
                </c:pt>
                <c:pt idx="56">
                  <c:v>583.49495128594162</c:v>
                </c:pt>
                <c:pt idx="57">
                  <c:v>611.35026529958554</c:v>
                </c:pt>
                <c:pt idx="58">
                  <c:v>639.20557931322969</c:v>
                </c:pt>
                <c:pt idx="59">
                  <c:v>667.06089332687372</c:v>
                </c:pt>
                <c:pt idx="60">
                  <c:v>694.91620734051787</c:v>
                </c:pt>
                <c:pt idx="61">
                  <c:v>722.77152135416202</c:v>
                </c:pt>
                <c:pt idx="62">
                  <c:v>750.62683536780594</c:v>
                </c:pt>
                <c:pt idx="63">
                  <c:v>778.48214938144997</c:v>
                </c:pt>
                <c:pt idx="64">
                  <c:v>806.33746339509412</c:v>
                </c:pt>
                <c:pt idx="65">
                  <c:v>834.19277740873827</c:v>
                </c:pt>
                <c:pt idx="66">
                  <c:v>862.04809142238241</c:v>
                </c:pt>
                <c:pt idx="67">
                  <c:v>889.90340543602633</c:v>
                </c:pt>
                <c:pt idx="68">
                  <c:v>917.75871944967037</c:v>
                </c:pt>
                <c:pt idx="69">
                  <c:v>945.61403346331451</c:v>
                </c:pt>
                <c:pt idx="70">
                  <c:v>973.46934747695866</c:v>
                </c:pt>
                <c:pt idx="71">
                  <c:v>1001.3246614906028</c:v>
                </c:pt>
                <c:pt idx="72">
                  <c:v>1029.1799755042466</c:v>
                </c:pt>
                <c:pt idx="73">
                  <c:v>1057.0352895178908</c:v>
                </c:pt>
                <c:pt idx="74">
                  <c:v>1084.8906035315347</c:v>
                </c:pt>
                <c:pt idx="75">
                  <c:v>1112.7459175451788</c:v>
                </c:pt>
                <c:pt idx="76">
                  <c:v>1140.601231558823</c:v>
                </c:pt>
                <c:pt idx="77">
                  <c:v>1168.4565455724671</c:v>
                </c:pt>
                <c:pt idx="78">
                  <c:v>1196.3118595861113</c:v>
                </c:pt>
                <c:pt idx="79">
                  <c:v>1224.1671735997554</c:v>
                </c:pt>
                <c:pt idx="80">
                  <c:v>1252.0224876133991</c:v>
                </c:pt>
                <c:pt idx="81">
                  <c:v>1279.8778016270433</c:v>
                </c:pt>
                <c:pt idx="82">
                  <c:v>1307.7331156406874</c:v>
                </c:pt>
                <c:pt idx="83">
                  <c:v>1335.5884296543313</c:v>
                </c:pt>
                <c:pt idx="84">
                  <c:v>1363.4437436679755</c:v>
                </c:pt>
                <c:pt idx="85">
                  <c:v>1391.2990576816196</c:v>
                </c:pt>
                <c:pt idx="86">
                  <c:v>1419.1543716952638</c:v>
                </c:pt>
                <c:pt idx="87">
                  <c:v>1447.0096857089079</c:v>
                </c:pt>
                <c:pt idx="88">
                  <c:v>1474.8649997225521</c:v>
                </c:pt>
                <c:pt idx="89">
                  <c:v>1502.7203137361962</c:v>
                </c:pt>
                <c:pt idx="90">
                  <c:v>1530.5756277498404</c:v>
                </c:pt>
                <c:pt idx="91">
                  <c:v>1558.4309417634838</c:v>
                </c:pt>
                <c:pt idx="92">
                  <c:v>1586.286255777128</c:v>
                </c:pt>
                <c:pt idx="93">
                  <c:v>1614.1415697907721</c:v>
                </c:pt>
                <c:pt idx="94">
                  <c:v>1641.9968838044163</c:v>
                </c:pt>
                <c:pt idx="95">
                  <c:v>1669.8521978180604</c:v>
                </c:pt>
                <c:pt idx="96">
                  <c:v>1697.7075118317046</c:v>
                </c:pt>
                <c:pt idx="97">
                  <c:v>1725.5628258453487</c:v>
                </c:pt>
                <c:pt idx="98">
                  <c:v>1753.4181398589928</c:v>
                </c:pt>
                <c:pt idx="99">
                  <c:v>1781.273453872637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-238.5376166630308</c:v>
                </c:pt>
                <c:pt idx="1">
                  <c:v>-238.5376166630308</c:v>
                </c:pt>
                <c:pt idx="2">
                  <c:v>-238.50994393733009</c:v>
                </c:pt>
                <c:pt idx="3">
                  <c:v>-238.08980535781239</c:v>
                </c:pt>
                <c:pt idx="4">
                  <c:v>-237.16397902215147</c:v>
                </c:pt>
                <c:pt idx="5">
                  <c:v>-235.73246493034713</c:v>
                </c:pt>
                <c:pt idx="6">
                  <c:v>-233.79526308239963</c:v>
                </c:pt>
                <c:pt idx="7">
                  <c:v>-231.35237347830878</c:v>
                </c:pt>
                <c:pt idx="8">
                  <c:v>-228.40379611807464</c:v>
                </c:pt>
                <c:pt idx="9">
                  <c:v>-224.94953100169721</c:v>
                </c:pt>
                <c:pt idx="10">
                  <c:v>-220.98957812917649</c:v>
                </c:pt>
                <c:pt idx="11">
                  <c:v>-216.52393750051249</c:v>
                </c:pt>
                <c:pt idx="12">
                  <c:v>-211.55260911570517</c:v>
                </c:pt>
                <c:pt idx="13">
                  <c:v>-206.07559297475458</c:v>
                </c:pt>
                <c:pt idx="14">
                  <c:v>-200.09288907766071</c:v>
                </c:pt>
                <c:pt idx="15">
                  <c:v>-193.60449742442353</c:v>
                </c:pt>
                <c:pt idx="16">
                  <c:v>-186.61041801504308</c:v>
                </c:pt>
                <c:pt idx="17">
                  <c:v>-179.11065084951932</c:v>
                </c:pt>
                <c:pt idx="18">
                  <c:v>-171.10519592785226</c:v>
                </c:pt>
                <c:pt idx="19">
                  <c:v>-162.59405325004192</c:v>
                </c:pt>
                <c:pt idx="20">
                  <c:v>-153.57722281608829</c:v>
                </c:pt>
                <c:pt idx="21">
                  <c:v>-144.05470462599138</c:v>
                </c:pt>
                <c:pt idx="22">
                  <c:v>-134.02649867975111</c:v>
                </c:pt>
                <c:pt idx="23">
                  <c:v>-123.49260497736765</c:v>
                </c:pt>
                <c:pt idx="24">
                  <c:v>-112.45302351884084</c:v>
                </c:pt>
                <c:pt idx="25">
                  <c:v>-100.90775430417071</c:v>
                </c:pt>
                <c:pt idx="26">
                  <c:v>-88.856797333357378</c:v>
                </c:pt>
                <c:pt idx="27">
                  <c:v>-76.300152606400701</c:v>
                </c:pt>
                <c:pt idx="28">
                  <c:v>-63.237820123300686</c:v>
                </c:pt>
                <c:pt idx="29">
                  <c:v>-49.669799884057475</c:v>
                </c:pt>
                <c:pt idx="30">
                  <c:v>-35.596091888670891</c:v>
                </c:pt>
                <c:pt idx="31">
                  <c:v>-20.997240921161072</c:v>
                </c:pt>
                <c:pt idx="32">
                  <c:v>-5.6685108092084917</c:v>
                </c:pt>
                <c:pt idx="33">
                  <c:v>10.444840692121858</c:v>
                </c:pt>
                <c:pt idx="34">
                  <c:v>27.342813582829923</c:v>
                </c:pt>
                <c:pt idx="35">
                  <c:v>45.025407862915827</c:v>
                </c:pt>
                <c:pt idx="36">
                  <c:v>63.492623532379426</c:v>
                </c:pt>
                <c:pt idx="37">
                  <c:v>82.744460591220886</c:v>
                </c:pt>
                <c:pt idx="38">
                  <c:v>102.78091903944012</c:v>
                </c:pt>
                <c:pt idx="39">
                  <c:v>123.60199887703715</c:v>
                </c:pt>
                <c:pt idx="40">
                  <c:v>145.20770010401174</c:v>
                </c:pt>
                <c:pt idx="41">
                  <c:v>167.59802272036433</c:v>
                </c:pt>
                <c:pt idx="42">
                  <c:v>190.77296672609467</c:v>
                </c:pt>
                <c:pt idx="43">
                  <c:v>214.73253212120278</c:v>
                </c:pt>
                <c:pt idx="44">
                  <c:v>239.47671890568867</c:v>
                </c:pt>
                <c:pt idx="45">
                  <c:v>265.00552707955234</c:v>
                </c:pt>
                <c:pt idx="46">
                  <c:v>291.31895664279358</c:v>
                </c:pt>
                <c:pt idx="47">
                  <c:v>318.41700759541283</c:v>
                </c:pt>
                <c:pt idx="48">
                  <c:v>346.29967993740985</c:v>
                </c:pt>
                <c:pt idx="49">
                  <c:v>374.96697366878459</c:v>
                </c:pt>
                <c:pt idx="50">
                  <c:v>404.41888878953716</c:v>
                </c:pt>
                <c:pt idx="51">
                  <c:v>434.65542529966729</c:v>
                </c:pt>
                <c:pt idx="52">
                  <c:v>465.67658319917535</c:v>
                </c:pt>
                <c:pt idx="53">
                  <c:v>497.48236248806126</c:v>
                </c:pt>
                <c:pt idx="54">
                  <c:v>530.07276316632488</c:v>
                </c:pt>
                <c:pt idx="55">
                  <c:v>563.44778523396633</c:v>
                </c:pt>
                <c:pt idx="56">
                  <c:v>597.60742869098556</c:v>
                </c:pt>
                <c:pt idx="57">
                  <c:v>632.55169353738222</c:v>
                </c:pt>
                <c:pt idx="58">
                  <c:v>668.280579773157</c:v>
                </c:pt>
                <c:pt idx="59">
                  <c:v>704.79408739830956</c:v>
                </c:pt>
                <c:pt idx="60">
                  <c:v>742.09221641283989</c:v>
                </c:pt>
                <c:pt idx="61">
                  <c:v>780.174966816748</c:v>
                </c:pt>
                <c:pt idx="62">
                  <c:v>819.04233861003354</c:v>
                </c:pt>
                <c:pt idx="63">
                  <c:v>858.6943317926972</c:v>
                </c:pt>
                <c:pt idx="64">
                  <c:v>899.13094636473863</c:v>
                </c:pt>
                <c:pt idx="65">
                  <c:v>940.35218232615784</c:v>
                </c:pt>
                <c:pt idx="66">
                  <c:v>982.35803967695483</c:v>
                </c:pt>
                <c:pt idx="67">
                  <c:v>1025.1485184171295</c:v>
                </c:pt>
                <c:pt idx="68">
                  <c:v>1068.723618546682</c:v>
                </c:pt>
                <c:pt idx="69">
                  <c:v>1113.0833400656122</c:v>
                </c:pt>
                <c:pt idx="70">
                  <c:v>1158.2276829739201</c:v>
                </c:pt>
                <c:pt idx="71">
                  <c:v>1204.1566472716061</c:v>
                </c:pt>
                <c:pt idx="72">
                  <c:v>1250.8702329586695</c:v>
                </c:pt>
                <c:pt idx="73">
                  <c:v>1298.3684400351108</c:v>
                </c:pt>
                <c:pt idx="74">
                  <c:v>1346.65126850093</c:v>
                </c:pt>
                <c:pt idx="75">
                  <c:v>1395.7187183561268</c:v>
                </c:pt>
                <c:pt idx="76">
                  <c:v>1445.5707896007016</c:v>
                </c:pt>
                <c:pt idx="77">
                  <c:v>1496.2074822346542</c:v>
                </c:pt>
                <c:pt idx="78">
                  <c:v>1547.6287962579845</c:v>
                </c:pt>
                <c:pt idx="79">
                  <c:v>1599.8347316706927</c:v>
                </c:pt>
                <c:pt idx="80">
                  <c:v>1652.8252884727774</c:v>
                </c:pt>
                <c:pt idx="81">
                  <c:v>1706.6004666642409</c:v>
                </c:pt>
                <c:pt idx="82">
                  <c:v>1761.1602662450823</c:v>
                </c:pt>
                <c:pt idx="83">
                  <c:v>1816.5046872153016</c:v>
                </c:pt>
                <c:pt idx="84">
                  <c:v>1872.6337295748986</c:v>
                </c:pt>
                <c:pt idx="85">
                  <c:v>1929.5473933238734</c:v>
                </c:pt>
                <c:pt idx="86">
                  <c:v>1987.2456784622259</c:v>
                </c:pt>
                <c:pt idx="87">
                  <c:v>2045.7285849899561</c:v>
                </c:pt>
                <c:pt idx="88">
                  <c:v>2104.9961129070639</c:v>
                </c:pt>
                <c:pt idx="89">
                  <c:v>2165.0482622135496</c:v>
                </c:pt>
                <c:pt idx="90">
                  <c:v>2225.8850329094134</c:v>
                </c:pt>
                <c:pt idx="91">
                  <c:v>2287.506424994654</c:v>
                </c:pt>
                <c:pt idx="92">
                  <c:v>2349.9124384692732</c:v>
                </c:pt>
                <c:pt idx="93">
                  <c:v>2413.1030733332705</c:v>
                </c:pt>
                <c:pt idx="94">
                  <c:v>2477.0783295866449</c:v>
                </c:pt>
                <c:pt idx="95">
                  <c:v>2541.8382072293975</c:v>
                </c:pt>
                <c:pt idx="96">
                  <c:v>2607.3827062615278</c:v>
                </c:pt>
                <c:pt idx="97">
                  <c:v>2673.7118266830362</c:v>
                </c:pt>
                <c:pt idx="98">
                  <c:v>2740.8255684939218</c:v>
                </c:pt>
                <c:pt idx="99">
                  <c:v>2808.7239316941855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-976.40263347812686</c:v>
                </c:pt>
                <c:pt idx="1">
                  <c:v>-948.54731946448271</c:v>
                </c:pt>
                <c:pt idx="2">
                  <c:v>-920.69200545083868</c:v>
                </c:pt>
                <c:pt idx="3">
                  <c:v>-892.83669143719465</c:v>
                </c:pt>
                <c:pt idx="4">
                  <c:v>-864.9813774235505</c:v>
                </c:pt>
                <c:pt idx="5">
                  <c:v>-837.12606340990646</c:v>
                </c:pt>
                <c:pt idx="6">
                  <c:v>-809.27074939626232</c:v>
                </c:pt>
                <c:pt idx="7">
                  <c:v>-781.41543538261828</c:v>
                </c:pt>
                <c:pt idx="8">
                  <c:v>-753.56012136897425</c:v>
                </c:pt>
                <c:pt idx="9">
                  <c:v>-725.7048073553301</c:v>
                </c:pt>
                <c:pt idx="10">
                  <c:v>-697.84949334168607</c:v>
                </c:pt>
                <c:pt idx="11">
                  <c:v>-669.99417932804192</c:v>
                </c:pt>
                <c:pt idx="12">
                  <c:v>-642.138865314398</c:v>
                </c:pt>
                <c:pt idx="13">
                  <c:v>-614.28355130075386</c:v>
                </c:pt>
                <c:pt idx="14">
                  <c:v>-586.42823728710971</c:v>
                </c:pt>
                <c:pt idx="15">
                  <c:v>-558.57292327346556</c:v>
                </c:pt>
                <c:pt idx="16">
                  <c:v>-530.71760925982164</c:v>
                </c:pt>
                <c:pt idx="17">
                  <c:v>-502.86229524617755</c:v>
                </c:pt>
                <c:pt idx="18">
                  <c:v>-475.00698123253346</c:v>
                </c:pt>
                <c:pt idx="19">
                  <c:v>-447.15166721888932</c:v>
                </c:pt>
                <c:pt idx="20">
                  <c:v>-419.29635320524534</c:v>
                </c:pt>
                <c:pt idx="21">
                  <c:v>-391.44103919160119</c:v>
                </c:pt>
                <c:pt idx="22">
                  <c:v>-363.5857251779571</c:v>
                </c:pt>
                <c:pt idx="23">
                  <c:v>-335.73041116431307</c:v>
                </c:pt>
                <c:pt idx="24">
                  <c:v>-307.87509715066898</c:v>
                </c:pt>
                <c:pt idx="25">
                  <c:v>-280.01978313702483</c:v>
                </c:pt>
                <c:pt idx="26">
                  <c:v>-252.16446912338085</c:v>
                </c:pt>
                <c:pt idx="27">
                  <c:v>-224.30915510973671</c:v>
                </c:pt>
                <c:pt idx="28">
                  <c:v>-196.45384109609259</c:v>
                </c:pt>
                <c:pt idx="29">
                  <c:v>-168.59852708244858</c:v>
                </c:pt>
                <c:pt idx="30">
                  <c:v>-140.74321306880447</c:v>
                </c:pt>
                <c:pt idx="31">
                  <c:v>-112.88789905516046</c:v>
                </c:pt>
                <c:pt idx="32">
                  <c:v>-85.032585041516342</c:v>
                </c:pt>
                <c:pt idx="33">
                  <c:v>-57.177271027872223</c:v>
                </c:pt>
                <c:pt idx="34">
                  <c:v>-29.321957014228218</c:v>
                </c:pt>
                <c:pt idx="35">
                  <c:v>-1.4666430005840958</c:v>
                </c:pt>
                <c:pt idx="36">
                  <c:v>26.388671013059909</c:v>
                </c:pt>
                <c:pt idx="37">
                  <c:v>54.243985026704031</c:v>
                </c:pt>
                <c:pt idx="38">
                  <c:v>82.099299040348157</c:v>
                </c:pt>
                <c:pt idx="39">
                  <c:v>109.95461305399228</c:v>
                </c:pt>
                <c:pt idx="40">
                  <c:v>137.80992706763615</c:v>
                </c:pt>
                <c:pt idx="41">
                  <c:v>165.66524108128027</c:v>
                </c:pt>
                <c:pt idx="42">
                  <c:v>193.52055509492442</c:v>
                </c:pt>
                <c:pt idx="43">
                  <c:v>221.37586910856854</c:v>
                </c:pt>
                <c:pt idx="44">
                  <c:v>249.23118312221266</c:v>
                </c:pt>
                <c:pt idx="45">
                  <c:v>277.08649713585675</c:v>
                </c:pt>
                <c:pt idx="46">
                  <c:v>304.94181114950067</c:v>
                </c:pt>
                <c:pt idx="47">
                  <c:v>332.79712516314476</c:v>
                </c:pt>
                <c:pt idx="48">
                  <c:v>360.6524391767889</c:v>
                </c:pt>
                <c:pt idx="49">
                  <c:v>388.50775319043305</c:v>
                </c:pt>
                <c:pt idx="50">
                  <c:v>416.36306720407714</c:v>
                </c:pt>
                <c:pt idx="51">
                  <c:v>444.21838121772106</c:v>
                </c:pt>
                <c:pt idx="52">
                  <c:v>472.07369523136515</c:v>
                </c:pt>
                <c:pt idx="53">
                  <c:v>499.9290092450093</c:v>
                </c:pt>
                <c:pt idx="54">
                  <c:v>527.78432325865344</c:v>
                </c:pt>
                <c:pt idx="55">
                  <c:v>555.63963727229748</c:v>
                </c:pt>
                <c:pt idx="56">
                  <c:v>583.49495128594162</c:v>
                </c:pt>
                <c:pt idx="57">
                  <c:v>611.35026529958554</c:v>
                </c:pt>
                <c:pt idx="58">
                  <c:v>639.20557931322969</c:v>
                </c:pt>
                <c:pt idx="59">
                  <c:v>667.06089332687372</c:v>
                </c:pt>
                <c:pt idx="60">
                  <c:v>694.91620734051787</c:v>
                </c:pt>
                <c:pt idx="61">
                  <c:v>722.77152135416202</c:v>
                </c:pt>
                <c:pt idx="62">
                  <c:v>750.62683536780594</c:v>
                </c:pt>
                <c:pt idx="63">
                  <c:v>778.48214938144997</c:v>
                </c:pt>
                <c:pt idx="64">
                  <c:v>806.33746339509412</c:v>
                </c:pt>
                <c:pt idx="65">
                  <c:v>834.19277740873827</c:v>
                </c:pt>
                <c:pt idx="66">
                  <c:v>862.04809142238241</c:v>
                </c:pt>
                <c:pt idx="67">
                  <c:v>889.90340543602633</c:v>
                </c:pt>
                <c:pt idx="68">
                  <c:v>917.75871944967037</c:v>
                </c:pt>
                <c:pt idx="69">
                  <c:v>945.61403346331451</c:v>
                </c:pt>
                <c:pt idx="70">
                  <c:v>973.46934747695866</c:v>
                </c:pt>
                <c:pt idx="71">
                  <c:v>1001.3246614906028</c:v>
                </c:pt>
                <c:pt idx="72">
                  <c:v>1029.1799755042466</c:v>
                </c:pt>
                <c:pt idx="73">
                  <c:v>1057.0352895178908</c:v>
                </c:pt>
                <c:pt idx="74">
                  <c:v>1084.8906035315347</c:v>
                </c:pt>
                <c:pt idx="75">
                  <c:v>1112.7459175451788</c:v>
                </c:pt>
                <c:pt idx="76">
                  <c:v>1140.601231558823</c:v>
                </c:pt>
                <c:pt idx="77">
                  <c:v>1168.4565455724671</c:v>
                </c:pt>
                <c:pt idx="78">
                  <c:v>1196.3118595861113</c:v>
                </c:pt>
                <c:pt idx="79">
                  <c:v>1224.1671735997554</c:v>
                </c:pt>
                <c:pt idx="80">
                  <c:v>1252.0224876133991</c:v>
                </c:pt>
                <c:pt idx="81">
                  <c:v>1279.8778016270433</c:v>
                </c:pt>
                <c:pt idx="82">
                  <c:v>1307.7331156406874</c:v>
                </c:pt>
                <c:pt idx="83">
                  <c:v>1335.5884296543313</c:v>
                </c:pt>
                <c:pt idx="84">
                  <c:v>1363.4437436679755</c:v>
                </c:pt>
                <c:pt idx="85">
                  <c:v>1391.2990576816196</c:v>
                </c:pt>
                <c:pt idx="86">
                  <c:v>1419.1543716952638</c:v>
                </c:pt>
                <c:pt idx="87">
                  <c:v>1447.0096857089079</c:v>
                </c:pt>
                <c:pt idx="88">
                  <c:v>1474.8649997225521</c:v>
                </c:pt>
                <c:pt idx="89">
                  <c:v>1502.7203137361962</c:v>
                </c:pt>
                <c:pt idx="90">
                  <c:v>1530.5756277498404</c:v>
                </c:pt>
                <c:pt idx="91">
                  <c:v>1558.4309417634838</c:v>
                </c:pt>
                <c:pt idx="92">
                  <c:v>1586.286255777128</c:v>
                </c:pt>
                <c:pt idx="93">
                  <c:v>1614.1415697907721</c:v>
                </c:pt>
                <c:pt idx="94">
                  <c:v>1641.9968838044163</c:v>
                </c:pt>
                <c:pt idx="95">
                  <c:v>1669.8521978180604</c:v>
                </c:pt>
                <c:pt idx="96">
                  <c:v>1697.7075118317046</c:v>
                </c:pt>
                <c:pt idx="97">
                  <c:v>1725.5628258453487</c:v>
                </c:pt>
                <c:pt idx="98">
                  <c:v>1753.4181398589928</c:v>
                </c:pt>
                <c:pt idx="99">
                  <c:v>1781.273453872637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2835.7841606594966</c:v>
                </c:pt>
                <c:pt idx="1">
                  <c:v>2835.7841606594966</c:v>
                </c:pt>
                <c:pt idx="2">
                  <c:v>2835.7894096950249</c:v>
                </c:pt>
                <c:pt idx="3">
                  <c:v>2835.8691026878482</c:v>
                </c:pt>
                <c:pt idx="4">
                  <c:v>2836.0447158667389</c:v>
                </c:pt>
                <c:pt idx="5">
                  <c:v>2836.316249231696</c:v>
                </c:pt>
                <c:pt idx="6">
                  <c:v>2836.6837027827205</c:v>
                </c:pt>
                <c:pt idx="7">
                  <c:v>2837.1470765198114</c:v>
                </c:pt>
                <c:pt idx="8">
                  <c:v>2837.7063704429697</c:v>
                </c:pt>
                <c:pt idx="9">
                  <c:v>2838.3615845521945</c:v>
                </c:pt>
                <c:pt idx="10">
                  <c:v>2839.1127188474866</c:v>
                </c:pt>
                <c:pt idx="11">
                  <c:v>2839.9597733288456</c:v>
                </c:pt>
                <c:pt idx="12">
                  <c:v>2840.902747996271</c:v>
                </c:pt>
                <c:pt idx="13">
                  <c:v>2841.9416428497639</c:v>
                </c:pt>
                <c:pt idx="14">
                  <c:v>2843.0764578893236</c:v>
                </c:pt>
                <c:pt idx="15">
                  <c:v>2844.3071931149502</c:v>
                </c:pt>
                <c:pt idx="16">
                  <c:v>2845.6338485266442</c:v>
                </c:pt>
                <c:pt idx="17">
                  <c:v>2847.0564241244042</c:v>
                </c:pt>
                <c:pt idx="18">
                  <c:v>2848.5749199082315</c:v>
                </c:pt>
                <c:pt idx="19">
                  <c:v>2850.1893358781263</c:v>
                </c:pt>
                <c:pt idx="20">
                  <c:v>2851.8996720340874</c:v>
                </c:pt>
                <c:pt idx="21">
                  <c:v>2853.7059283761159</c:v>
                </c:pt>
                <c:pt idx="22">
                  <c:v>2855.6081049042104</c:v>
                </c:pt>
                <c:pt idx="23">
                  <c:v>2857.6062016183728</c:v>
                </c:pt>
                <c:pt idx="24">
                  <c:v>2859.7002185186016</c:v>
                </c:pt>
                <c:pt idx="25">
                  <c:v>2861.8901556048982</c:v>
                </c:pt>
                <c:pt idx="26">
                  <c:v>2864.1760128772607</c:v>
                </c:pt>
                <c:pt idx="27">
                  <c:v>2866.5577903356907</c:v>
                </c:pt>
                <c:pt idx="28">
                  <c:v>2869.0354879801871</c:v>
                </c:pt>
                <c:pt idx="29">
                  <c:v>2871.6091058107509</c:v>
                </c:pt>
                <c:pt idx="30">
                  <c:v>2874.2786438273815</c:v>
                </c:pt>
                <c:pt idx="31">
                  <c:v>2877.0549818950226</c:v>
                </c:pt>
                <c:pt idx="32">
                  <c:v>2880.0526138289188</c:v>
                </c:pt>
                <c:pt idx="33">
                  <c:v>2883.3021529222992</c:v>
                </c:pt>
                <c:pt idx="34">
                  <c:v>2886.8035991751626</c:v>
                </c:pt>
                <c:pt idx="35">
                  <c:v>2890.5569525875098</c:v>
                </c:pt>
                <c:pt idx="36">
                  <c:v>2894.5622131593404</c:v>
                </c:pt>
                <c:pt idx="37">
                  <c:v>2898.8193808906544</c:v>
                </c:pt>
                <c:pt idx="38">
                  <c:v>2903.3284557814522</c:v>
                </c:pt>
                <c:pt idx="39">
                  <c:v>2908.0894378317334</c:v>
                </c:pt>
                <c:pt idx="40">
                  <c:v>2913.102327041498</c:v>
                </c:pt>
                <c:pt idx="41">
                  <c:v>2918.3671234107464</c:v>
                </c:pt>
                <c:pt idx="42">
                  <c:v>2923.8838269394782</c:v>
                </c:pt>
                <c:pt idx="43">
                  <c:v>2929.652437627693</c:v>
                </c:pt>
                <c:pt idx="44">
                  <c:v>2935.6729554753924</c:v>
                </c:pt>
                <c:pt idx="45">
                  <c:v>2941.9453804825744</c:v>
                </c:pt>
                <c:pt idx="46">
                  <c:v>2948.4697126492401</c:v>
                </c:pt>
                <c:pt idx="47">
                  <c:v>2955.2459519753893</c:v>
                </c:pt>
                <c:pt idx="48">
                  <c:v>2962.2740984610227</c:v>
                </c:pt>
                <c:pt idx="49">
                  <c:v>2969.5541521061391</c:v>
                </c:pt>
                <c:pt idx="50">
                  <c:v>2977.0861129107388</c:v>
                </c:pt>
                <c:pt idx="51">
                  <c:v>2984.869980874822</c:v>
                </c:pt>
                <c:pt idx="52">
                  <c:v>2992.9057559983889</c:v>
                </c:pt>
                <c:pt idx="53">
                  <c:v>3001.1934382814397</c:v>
                </c:pt>
                <c:pt idx="54">
                  <c:v>3009.7330277239735</c:v>
                </c:pt>
                <c:pt idx="55">
                  <c:v>3018.524524325991</c:v>
                </c:pt>
                <c:pt idx="56">
                  <c:v>3027.567928087492</c:v>
                </c:pt>
                <c:pt idx="57">
                  <c:v>3036.8632390084763</c:v>
                </c:pt>
                <c:pt idx="58">
                  <c:v>3046.4104570889444</c:v>
                </c:pt>
                <c:pt idx="59">
                  <c:v>3056.209582328896</c:v>
                </c:pt>
                <c:pt idx="60">
                  <c:v>3066.2606147283309</c:v>
                </c:pt>
                <c:pt idx="61">
                  <c:v>3076.5635542872496</c:v>
                </c:pt>
                <c:pt idx="62">
                  <c:v>3087.1184010056518</c:v>
                </c:pt>
                <c:pt idx="63">
                  <c:v>3097.9251548835373</c:v>
                </c:pt>
                <c:pt idx="64">
                  <c:v>3108.9838159209066</c:v>
                </c:pt>
                <c:pt idx="65">
                  <c:v>3120.2943841177594</c:v>
                </c:pt>
                <c:pt idx="66">
                  <c:v>3131.8568594740955</c:v>
                </c:pt>
                <c:pt idx="67">
                  <c:v>3143.6712419899154</c:v>
                </c:pt>
                <c:pt idx="68">
                  <c:v>3155.7375316652187</c:v>
                </c:pt>
                <c:pt idx="69">
                  <c:v>3168.0557285000054</c:v>
                </c:pt>
                <c:pt idx="70">
                  <c:v>3180.6258324942755</c:v>
                </c:pt>
                <c:pt idx="71">
                  <c:v>3193.4478436480294</c:v>
                </c:pt>
                <c:pt idx="72">
                  <c:v>3206.5217619612667</c:v>
                </c:pt>
                <c:pt idx="73">
                  <c:v>3219.8475874339874</c:v>
                </c:pt>
                <c:pt idx="74">
                  <c:v>3233.4253200661919</c:v>
                </c:pt>
                <c:pt idx="75">
                  <c:v>3247.2549598578798</c:v>
                </c:pt>
                <c:pt idx="76">
                  <c:v>3261.3365068090511</c:v>
                </c:pt>
                <c:pt idx="77">
                  <c:v>3275.6699609197062</c:v>
                </c:pt>
                <c:pt idx="78">
                  <c:v>3290.2553221898447</c:v>
                </c:pt>
                <c:pt idx="79">
                  <c:v>3305.0925906194666</c:v>
                </c:pt>
                <c:pt idx="80">
                  <c:v>3320.1817662085718</c:v>
                </c:pt>
                <c:pt idx="81">
                  <c:v>3335.5228489571609</c:v>
                </c:pt>
                <c:pt idx="82">
                  <c:v>3351.1158388652334</c:v>
                </c:pt>
                <c:pt idx="83">
                  <c:v>3366.9607359327892</c:v>
                </c:pt>
                <c:pt idx="84">
                  <c:v>3383.0575401598289</c:v>
                </c:pt>
                <c:pt idx="85">
                  <c:v>3399.406251546352</c:v>
                </c:pt>
                <c:pt idx="86">
                  <c:v>3416.0068700923584</c:v>
                </c:pt>
                <c:pt idx="87">
                  <c:v>3432.8593957978487</c:v>
                </c:pt>
                <c:pt idx="88">
                  <c:v>3449.9638286628224</c:v>
                </c:pt>
                <c:pt idx="89">
                  <c:v>3467.3201686872799</c:v>
                </c:pt>
                <c:pt idx="90">
                  <c:v>3484.9284158712203</c:v>
                </c:pt>
                <c:pt idx="91">
                  <c:v>3502.7885702146441</c:v>
                </c:pt>
                <c:pt idx="92">
                  <c:v>3520.9006317175522</c:v>
                </c:pt>
                <c:pt idx="93">
                  <c:v>3539.2646003799427</c:v>
                </c:pt>
                <c:pt idx="94">
                  <c:v>3557.8804762018181</c:v>
                </c:pt>
                <c:pt idx="95">
                  <c:v>3576.7482591831763</c:v>
                </c:pt>
                <c:pt idx="96">
                  <c:v>3595.8679493240184</c:v>
                </c:pt>
                <c:pt idx="97">
                  <c:v>3615.2395466243433</c:v>
                </c:pt>
                <c:pt idx="98">
                  <c:v>3634.8630510841526</c:v>
                </c:pt>
                <c:pt idx="99">
                  <c:v>3654.7384627034444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-877.76138096978389</c:v>
                </c:pt>
                <c:pt idx="1">
                  <c:v>-851.97614208130824</c:v>
                </c:pt>
                <c:pt idx="2">
                  <c:v>-826.19090319283259</c:v>
                </c:pt>
                <c:pt idx="3">
                  <c:v>-800.40566430435706</c:v>
                </c:pt>
                <c:pt idx="4">
                  <c:v>-774.62042541588141</c:v>
                </c:pt>
                <c:pt idx="5">
                  <c:v>-748.83518652740588</c:v>
                </c:pt>
                <c:pt idx="6">
                  <c:v>-723.04994763893012</c:v>
                </c:pt>
                <c:pt idx="7">
                  <c:v>-697.26470875045459</c:v>
                </c:pt>
                <c:pt idx="8">
                  <c:v>-671.47946986197894</c:v>
                </c:pt>
                <c:pt idx="9">
                  <c:v>-645.69423097350329</c:v>
                </c:pt>
                <c:pt idx="10">
                  <c:v>-619.90899208502776</c:v>
                </c:pt>
                <c:pt idx="11">
                  <c:v>-594.12375319655212</c:v>
                </c:pt>
                <c:pt idx="12">
                  <c:v>-568.33851430807647</c:v>
                </c:pt>
                <c:pt idx="13">
                  <c:v>-542.55327541960094</c:v>
                </c:pt>
                <c:pt idx="14">
                  <c:v>-516.76803653112529</c:v>
                </c:pt>
                <c:pt idx="15">
                  <c:v>-490.9827976426497</c:v>
                </c:pt>
                <c:pt idx="16">
                  <c:v>-465.19755875417405</c:v>
                </c:pt>
                <c:pt idx="17">
                  <c:v>-439.41231986569841</c:v>
                </c:pt>
                <c:pt idx="18">
                  <c:v>-413.62708097722282</c:v>
                </c:pt>
                <c:pt idx="19">
                  <c:v>-387.84184208874717</c:v>
                </c:pt>
                <c:pt idx="20">
                  <c:v>-362.05660320027158</c:v>
                </c:pt>
                <c:pt idx="21">
                  <c:v>-336.27136431179594</c:v>
                </c:pt>
                <c:pt idx="22">
                  <c:v>-310.48612542332035</c:v>
                </c:pt>
                <c:pt idx="23">
                  <c:v>-284.70088653484476</c:v>
                </c:pt>
                <c:pt idx="24">
                  <c:v>-258.91564764636905</c:v>
                </c:pt>
                <c:pt idx="25">
                  <c:v>-233.13040875789349</c:v>
                </c:pt>
                <c:pt idx="26">
                  <c:v>-207.3451698694179</c:v>
                </c:pt>
                <c:pt idx="27">
                  <c:v>-181.55993098094234</c:v>
                </c:pt>
                <c:pt idx="28">
                  <c:v>-155.77469209246664</c:v>
                </c:pt>
                <c:pt idx="29">
                  <c:v>-129.98945320399105</c:v>
                </c:pt>
                <c:pt idx="30">
                  <c:v>-104.20421431551547</c:v>
                </c:pt>
                <c:pt idx="31">
                  <c:v>-78.418975427039783</c:v>
                </c:pt>
                <c:pt idx="32">
                  <c:v>-52.633736538564207</c:v>
                </c:pt>
                <c:pt idx="33">
                  <c:v>-26.848497650088625</c:v>
                </c:pt>
                <c:pt idx="34">
                  <c:v>-1.0632587616129312</c:v>
                </c:pt>
                <c:pt idx="35">
                  <c:v>24.721980126862647</c:v>
                </c:pt>
                <c:pt idx="36">
                  <c:v>50.507219015338222</c:v>
                </c:pt>
                <c:pt idx="37">
                  <c:v>76.292457903813926</c:v>
                </c:pt>
                <c:pt idx="38">
                  <c:v>102.0776967922895</c:v>
                </c:pt>
                <c:pt idx="39">
                  <c:v>127.86293568076508</c:v>
                </c:pt>
                <c:pt idx="40">
                  <c:v>153.64817456924067</c:v>
                </c:pt>
                <c:pt idx="41">
                  <c:v>179.43341345771623</c:v>
                </c:pt>
                <c:pt idx="42">
                  <c:v>205.21865234619204</c:v>
                </c:pt>
                <c:pt idx="43">
                  <c:v>231.00389123466763</c:v>
                </c:pt>
                <c:pt idx="44">
                  <c:v>256.7891301231432</c:v>
                </c:pt>
                <c:pt idx="45">
                  <c:v>282.57436901161878</c:v>
                </c:pt>
                <c:pt idx="46">
                  <c:v>308.35960790009437</c:v>
                </c:pt>
                <c:pt idx="47">
                  <c:v>334.14484678856991</c:v>
                </c:pt>
                <c:pt idx="48">
                  <c:v>359.93008567704572</c:v>
                </c:pt>
                <c:pt idx="49">
                  <c:v>385.71532456552131</c:v>
                </c:pt>
                <c:pt idx="50">
                  <c:v>411.5005634539969</c:v>
                </c:pt>
                <c:pt idx="51">
                  <c:v>437.28580234247249</c:v>
                </c:pt>
                <c:pt idx="52">
                  <c:v>463.07104123094808</c:v>
                </c:pt>
                <c:pt idx="53">
                  <c:v>488.85628011942362</c:v>
                </c:pt>
                <c:pt idx="54">
                  <c:v>514.64151900789921</c:v>
                </c:pt>
                <c:pt idx="55">
                  <c:v>540.42675789637508</c:v>
                </c:pt>
                <c:pt idx="56">
                  <c:v>566.21199678485061</c:v>
                </c:pt>
                <c:pt idx="57">
                  <c:v>591.99723567332614</c:v>
                </c:pt>
                <c:pt idx="58">
                  <c:v>617.78247456180179</c:v>
                </c:pt>
                <c:pt idx="59">
                  <c:v>643.56771345027732</c:v>
                </c:pt>
                <c:pt idx="60">
                  <c:v>669.35295233875297</c:v>
                </c:pt>
                <c:pt idx="61">
                  <c:v>695.13819122722873</c:v>
                </c:pt>
                <c:pt idx="62">
                  <c:v>720.92343011570426</c:v>
                </c:pt>
                <c:pt idx="63">
                  <c:v>746.70866900417991</c:v>
                </c:pt>
                <c:pt idx="64">
                  <c:v>772.49390789265544</c:v>
                </c:pt>
                <c:pt idx="65">
                  <c:v>798.27914678113109</c:v>
                </c:pt>
                <c:pt idx="66">
                  <c:v>824.06438566960662</c:v>
                </c:pt>
                <c:pt idx="67">
                  <c:v>849.84962455808216</c:v>
                </c:pt>
                <c:pt idx="68">
                  <c:v>875.63486344655803</c:v>
                </c:pt>
                <c:pt idx="69">
                  <c:v>901.42010233503356</c:v>
                </c:pt>
                <c:pt idx="70">
                  <c:v>927.20534122350921</c:v>
                </c:pt>
                <c:pt idx="71">
                  <c:v>952.99058011198474</c:v>
                </c:pt>
                <c:pt idx="72">
                  <c:v>978.77581900046027</c:v>
                </c:pt>
                <c:pt idx="73">
                  <c:v>1004.5610578889359</c:v>
                </c:pt>
                <c:pt idx="74">
                  <c:v>1030.3462967774117</c:v>
                </c:pt>
                <c:pt idx="75">
                  <c:v>1056.1315356658874</c:v>
                </c:pt>
                <c:pt idx="76">
                  <c:v>1081.916774554363</c:v>
                </c:pt>
                <c:pt idx="77">
                  <c:v>1107.7020134428385</c:v>
                </c:pt>
                <c:pt idx="78">
                  <c:v>1133.487252331314</c:v>
                </c:pt>
                <c:pt idx="79">
                  <c:v>1159.2724912197898</c:v>
                </c:pt>
                <c:pt idx="80">
                  <c:v>1185.0577301082653</c:v>
                </c:pt>
                <c:pt idx="81">
                  <c:v>1210.8429689967409</c:v>
                </c:pt>
                <c:pt idx="82">
                  <c:v>1236.6282078852164</c:v>
                </c:pt>
                <c:pt idx="83">
                  <c:v>1262.4134467736919</c:v>
                </c:pt>
                <c:pt idx="84">
                  <c:v>1288.1986856621681</c:v>
                </c:pt>
                <c:pt idx="85">
                  <c:v>1313.9839245506437</c:v>
                </c:pt>
                <c:pt idx="86">
                  <c:v>1339.7691634391192</c:v>
                </c:pt>
                <c:pt idx="87">
                  <c:v>1365.5544023275947</c:v>
                </c:pt>
                <c:pt idx="88">
                  <c:v>1391.3396412160705</c:v>
                </c:pt>
                <c:pt idx="89">
                  <c:v>1417.124880104546</c:v>
                </c:pt>
                <c:pt idx="90">
                  <c:v>1442.9101189930216</c:v>
                </c:pt>
                <c:pt idx="91">
                  <c:v>1468.6953578814971</c:v>
                </c:pt>
                <c:pt idx="92">
                  <c:v>1494.4805967699726</c:v>
                </c:pt>
                <c:pt idx="93">
                  <c:v>1520.2658356584484</c:v>
                </c:pt>
                <c:pt idx="94">
                  <c:v>1546.0510745469239</c:v>
                </c:pt>
                <c:pt idx="95">
                  <c:v>1571.8363134353995</c:v>
                </c:pt>
                <c:pt idx="96">
                  <c:v>1597.6215523238754</c:v>
                </c:pt>
                <c:pt idx="97">
                  <c:v>1623.406791212351</c:v>
                </c:pt>
                <c:pt idx="98">
                  <c:v>1649.1920301008267</c:v>
                </c:pt>
                <c:pt idx="99">
                  <c:v>1674.9772689893023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-224.88234185270329</c:v>
                </c:pt>
                <c:pt idx="1">
                  <c:v>-224.88234185270329</c:v>
                </c:pt>
                <c:pt idx="2">
                  <c:v>-224.84575627785176</c:v>
                </c:pt>
                <c:pt idx="3">
                  <c:v>-224.39797032408455</c:v>
                </c:pt>
                <c:pt idx="4">
                  <c:v>-223.44075131145587</c:v>
                </c:pt>
                <c:pt idx="5">
                  <c:v>-221.97409923996588</c:v>
                </c:pt>
                <c:pt idx="6">
                  <c:v>-219.99801410961436</c:v>
                </c:pt>
                <c:pt idx="7">
                  <c:v>-217.51249592040153</c:v>
                </c:pt>
                <c:pt idx="8">
                  <c:v>-214.51754467232723</c:v>
                </c:pt>
                <c:pt idx="9">
                  <c:v>-211.01316036539151</c:v>
                </c:pt>
                <c:pt idx="10">
                  <c:v>-206.99934299959443</c:v>
                </c:pt>
                <c:pt idx="11">
                  <c:v>-202.47609257493593</c:v>
                </c:pt>
                <c:pt idx="12">
                  <c:v>-197.44340909141602</c:v>
                </c:pt>
                <c:pt idx="13">
                  <c:v>-191.90129254903468</c:v>
                </c:pt>
                <c:pt idx="14">
                  <c:v>-185.84974294779198</c:v>
                </c:pt>
                <c:pt idx="15">
                  <c:v>-179.28876028768786</c:v>
                </c:pt>
                <c:pt idx="16">
                  <c:v>-172.21834456872227</c:v>
                </c:pt>
                <c:pt idx="17">
                  <c:v>-164.63849579089532</c:v>
                </c:pt>
                <c:pt idx="18">
                  <c:v>-156.54921395420695</c:v>
                </c:pt>
                <c:pt idx="19">
                  <c:v>-147.95049905865721</c:v>
                </c:pt>
                <c:pt idx="20">
                  <c:v>-138.84235110424601</c:v>
                </c:pt>
                <c:pt idx="21">
                  <c:v>-129.22477009097338</c:v>
                </c:pt>
                <c:pt idx="22">
                  <c:v>-119.09775601883941</c:v>
                </c:pt>
                <c:pt idx="23">
                  <c:v>-108.461308887844</c:v>
                </c:pt>
                <c:pt idx="24">
                  <c:v>-97.315428697987144</c:v>
                </c:pt>
                <c:pt idx="25">
                  <c:v>-85.660115449268929</c:v>
                </c:pt>
                <c:pt idx="26">
                  <c:v>-73.495369141689309</c:v>
                </c:pt>
                <c:pt idx="27">
                  <c:v>-60.821189775248286</c:v>
                </c:pt>
                <c:pt idx="28">
                  <c:v>-47.637577349945786</c:v>
                </c:pt>
                <c:pt idx="29">
                  <c:v>-33.94453186578194</c:v>
                </c:pt>
                <c:pt idx="30">
                  <c:v>-19.669010474177796</c:v>
                </c:pt>
                <c:pt idx="31">
                  <c:v>-4.626453568043658</c:v>
                </c:pt>
                <c:pt idx="32">
                  <c:v>11.192132676407375</c:v>
                </c:pt>
                <c:pt idx="33">
                  <c:v>27.786748259175369</c:v>
                </c:pt>
                <c:pt idx="34">
                  <c:v>45.157393180260399</c:v>
                </c:pt>
                <c:pt idx="35">
                  <c:v>63.304067439662312</c:v>
                </c:pt>
                <c:pt idx="36">
                  <c:v>82.226771037381184</c:v>
                </c:pt>
                <c:pt idx="37">
                  <c:v>101.92550397341711</c:v>
                </c:pt>
                <c:pt idx="38">
                  <c:v>122.40026624776989</c:v>
                </c:pt>
                <c:pt idx="39">
                  <c:v>143.65105786043966</c:v>
                </c:pt>
                <c:pt idx="40">
                  <c:v>165.67787881142635</c:v>
                </c:pt>
                <c:pt idx="41">
                  <c:v>188.48072910073003</c:v>
                </c:pt>
                <c:pt idx="42">
                  <c:v>212.0596087283509</c:v>
                </c:pt>
                <c:pt idx="43">
                  <c:v>236.41451769428849</c:v>
                </c:pt>
                <c:pt idx="44">
                  <c:v>261.54545599854305</c:v>
                </c:pt>
                <c:pt idx="45">
                  <c:v>287.45242364111459</c:v>
                </c:pt>
                <c:pt idx="46">
                  <c:v>314.13542062200304</c:v>
                </c:pt>
                <c:pt idx="47">
                  <c:v>341.5944469412085</c:v>
                </c:pt>
                <c:pt idx="48">
                  <c:v>369.8295025987311</c:v>
                </c:pt>
                <c:pt idx="49">
                  <c:v>398.84058759457048</c:v>
                </c:pt>
                <c:pt idx="50">
                  <c:v>428.62770192872676</c:v>
                </c:pt>
                <c:pt idx="51">
                  <c:v>459.19084560120007</c:v>
                </c:pt>
                <c:pt idx="52">
                  <c:v>490.53001861199027</c:v>
                </c:pt>
                <c:pt idx="53">
                  <c:v>522.64522096109749</c:v>
                </c:pt>
                <c:pt idx="54">
                  <c:v>555.53645264852173</c:v>
                </c:pt>
                <c:pt idx="55">
                  <c:v>589.20371367426299</c:v>
                </c:pt>
                <c:pt idx="56">
                  <c:v>623.64700403832126</c:v>
                </c:pt>
                <c:pt idx="57">
                  <c:v>658.8663237406962</c:v>
                </c:pt>
                <c:pt idx="58">
                  <c:v>694.86167278138828</c:v>
                </c:pt>
                <c:pt idx="59">
                  <c:v>731.63305116039714</c:v>
                </c:pt>
                <c:pt idx="60">
                  <c:v>769.18045887772303</c:v>
                </c:pt>
                <c:pt idx="61">
                  <c:v>807.50389593336627</c:v>
                </c:pt>
                <c:pt idx="62">
                  <c:v>846.60336232732618</c:v>
                </c:pt>
                <c:pt idx="63">
                  <c:v>886.47885805960289</c:v>
                </c:pt>
                <c:pt idx="64">
                  <c:v>927.13038313019661</c:v>
                </c:pt>
                <c:pt idx="65">
                  <c:v>968.55793753910746</c:v>
                </c:pt>
                <c:pt idx="66">
                  <c:v>1010.7615212863352</c:v>
                </c:pt>
                <c:pt idx="67">
                  <c:v>1053.7411343718798</c:v>
                </c:pt>
                <c:pt idx="68">
                  <c:v>1097.4967767957419</c:v>
                </c:pt>
                <c:pt idx="69">
                  <c:v>1142.0284485579202</c:v>
                </c:pt>
                <c:pt idx="70">
                  <c:v>1187.3361496584159</c:v>
                </c:pt>
                <c:pt idx="71">
                  <c:v>1233.4198800972283</c:v>
                </c:pt>
                <c:pt idx="72">
                  <c:v>1280.2796398743576</c:v>
                </c:pt>
                <c:pt idx="73">
                  <c:v>1327.915428989804</c:v>
                </c:pt>
                <c:pt idx="74">
                  <c:v>1376.3272474435682</c:v>
                </c:pt>
                <c:pt idx="75">
                  <c:v>1425.5150952356487</c:v>
                </c:pt>
                <c:pt idx="76">
                  <c:v>1475.4789723660458</c:v>
                </c:pt>
                <c:pt idx="77">
                  <c:v>1526.2188788347601</c:v>
                </c:pt>
                <c:pt idx="78">
                  <c:v>1577.7348146417912</c:v>
                </c:pt>
                <c:pt idx="79">
                  <c:v>1630.0267797871393</c:v>
                </c:pt>
                <c:pt idx="80">
                  <c:v>1683.0947742708045</c:v>
                </c:pt>
                <c:pt idx="81">
                  <c:v>1736.9387980927866</c:v>
                </c:pt>
                <c:pt idx="82">
                  <c:v>1791.5588512530858</c:v>
                </c:pt>
                <c:pt idx="83">
                  <c:v>1846.9549337517017</c:v>
                </c:pt>
                <c:pt idx="84">
                  <c:v>1903.1270455886356</c:v>
                </c:pt>
                <c:pt idx="85">
                  <c:v>1960.0751867638855</c:v>
                </c:pt>
                <c:pt idx="86">
                  <c:v>2017.7993572774524</c:v>
                </c:pt>
                <c:pt idx="87">
                  <c:v>2076.2995571293363</c:v>
                </c:pt>
                <c:pt idx="88">
                  <c:v>2135.5757863195367</c:v>
                </c:pt>
                <c:pt idx="89">
                  <c:v>2195.6280448480547</c:v>
                </c:pt>
                <c:pt idx="90">
                  <c:v>2256.4563327148899</c:v>
                </c:pt>
                <c:pt idx="91">
                  <c:v>2318.0606499200412</c:v>
                </c:pt>
                <c:pt idx="92">
                  <c:v>2380.4409964635097</c:v>
                </c:pt>
                <c:pt idx="93">
                  <c:v>2443.5973723452953</c:v>
                </c:pt>
                <c:pt idx="94">
                  <c:v>2507.529777565398</c:v>
                </c:pt>
                <c:pt idx="95">
                  <c:v>2572.2382121238174</c:v>
                </c:pt>
                <c:pt idx="96">
                  <c:v>2637.7226760205554</c:v>
                </c:pt>
                <c:pt idx="97">
                  <c:v>2703.9831692556086</c:v>
                </c:pt>
                <c:pt idx="98">
                  <c:v>2771.0196918289789</c:v>
                </c:pt>
                <c:pt idx="99">
                  <c:v>2838.8322437406664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-877.76138096978389</c:v>
                </c:pt>
                <c:pt idx="1">
                  <c:v>-851.97614208130824</c:v>
                </c:pt>
                <c:pt idx="2">
                  <c:v>-826.19090319283259</c:v>
                </c:pt>
                <c:pt idx="3">
                  <c:v>-800.40566430435706</c:v>
                </c:pt>
                <c:pt idx="4">
                  <c:v>-774.62042541588141</c:v>
                </c:pt>
                <c:pt idx="5">
                  <c:v>-748.83518652740588</c:v>
                </c:pt>
                <c:pt idx="6">
                  <c:v>-723.04994763893012</c:v>
                </c:pt>
                <c:pt idx="7">
                  <c:v>-697.26470875045459</c:v>
                </c:pt>
                <c:pt idx="8">
                  <c:v>-671.47946986197894</c:v>
                </c:pt>
                <c:pt idx="9">
                  <c:v>-645.69423097350329</c:v>
                </c:pt>
                <c:pt idx="10">
                  <c:v>-619.90899208502776</c:v>
                </c:pt>
                <c:pt idx="11">
                  <c:v>-594.12375319655212</c:v>
                </c:pt>
                <c:pt idx="12">
                  <c:v>-568.33851430807647</c:v>
                </c:pt>
                <c:pt idx="13">
                  <c:v>-542.55327541960094</c:v>
                </c:pt>
                <c:pt idx="14">
                  <c:v>-516.76803653112529</c:v>
                </c:pt>
                <c:pt idx="15">
                  <c:v>-490.9827976426497</c:v>
                </c:pt>
                <c:pt idx="16">
                  <c:v>-465.19755875417405</c:v>
                </c:pt>
                <c:pt idx="17">
                  <c:v>-439.41231986569841</c:v>
                </c:pt>
                <c:pt idx="18">
                  <c:v>-413.62708097722282</c:v>
                </c:pt>
                <c:pt idx="19">
                  <c:v>-387.84184208874717</c:v>
                </c:pt>
                <c:pt idx="20">
                  <c:v>-362.05660320027158</c:v>
                </c:pt>
                <c:pt idx="21">
                  <c:v>-336.27136431179594</c:v>
                </c:pt>
                <c:pt idx="22">
                  <c:v>-310.48612542332035</c:v>
                </c:pt>
                <c:pt idx="23">
                  <c:v>-284.70088653484476</c:v>
                </c:pt>
                <c:pt idx="24">
                  <c:v>-258.91564764636905</c:v>
                </c:pt>
                <c:pt idx="25">
                  <c:v>-233.13040875789349</c:v>
                </c:pt>
                <c:pt idx="26">
                  <c:v>-207.3451698694179</c:v>
                </c:pt>
                <c:pt idx="27">
                  <c:v>-181.55993098094234</c:v>
                </c:pt>
                <c:pt idx="28">
                  <c:v>-155.77469209246664</c:v>
                </c:pt>
                <c:pt idx="29">
                  <c:v>-129.98945320399105</c:v>
                </c:pt>
                <c:pt idx="30">
                  <c:v>-104.20421431551547</c:v>
                </c:pt>
                <c:pt idx="31">
                  <c:v>-78.418975427039783</c:v>
                </c:pt>
                <c:pt idx="32">
                  <c:v>-52.633736538564207</c:v>
                </c:pt>
                <c:pt idx="33">
                  <c:v>-26.848497650088625</c:v>
                </c:pt>
                <c:pt idx="34">
                  <c:v>-1.0632587616129312</c:v>
                </c:pt>
                <c:pt idx="35">
                  <c:v>24.721980126862647</c:v>
                </c:pt>
                <c:pt idx="36">
                  <c:v>50.507219015338222</c:v>
                </c:pt>
                <c:pt idx="37">
                  <c:v>76.292457903813926</c:v>
                </c:pt>
                <c:pt idx="38">
                  <c:v>102.0776967922895</c:v>
                </c:pt>
                <c:pt idx="39">
                  <c:v>127.86293568076508</c:v>
                </c:pt>
                <c:pt idx="40">
                  <c:v>153.64817456924067</c:v>
                </c:pt>
                <c:pt idx="41">
                  <c:v>179.43341345771623</c:v>
                </c:pt>
                <c:pt idx="42">
                  <c:v>205.21865234619204</c:v>
                </c:pt>
                <c:pt idx="43">
                  <c:v>231.00389123466763</c:v>
                </c:pt>
                <c:pt idx="44">
                  <c:v>256.7891301231432</c:v>
                </c:pt>
                <c:pt idx="45">
                  <c:v>282.57436901161878</c:v>
                </c:pt>
                <c:pt idx="46">
                  <c:v>308.35960790009437</c:v>
                </c:pt>
                <c:pt idx="47">
                  <c:v>334.14484678856991</c:v>
                </c:pt>
                <c:pt idx="48">
                  <c:v>359.93008567704572</c:v>
                </c:pt>
                <c:pt idx="49">
                  <c:v>385.71532456552131</c:v>
                </c:pt>
                <c:pt idx="50">
                  <c:v>411.5005634539969</c:v>
                </c:pt>
                <c:pt idx="51">
                  <c:v>437.28580234247249</c:v>
                </c:pt>
                <c:pt idx="52">
                  <c:v>463.07104123094808</c:v>
                </c:pt>
                <c:pt idx="53">
                  <c:v>488.85628011942362</c:v>
                </c:pt>
                <c:pt idx="54">
                  <c:v>514.64151900789921</c:v>
                </c:pt>
                <c:pt idx="55">
                  <c:v>540.42675789637508</c:v>
                </c:pt>
                <c:pt idx="56">
                  <c:v>566.21199678485061</c:v>
                </c:pt>
                <c:pt idx="57">
                  <c:v>591.99723567332614</c:v>
                </c:pt>
                <c:pt idx="58">
                  <c:v>617.78247456180179</c:v>
                </c:pt>
                <c:pt idx="59">
                  <c:v>643.56771345027732</c:v>
                </c:pt>
                <c:pt idx="60">
                  <c:v>669.35295233875297</c:v>
                </c:pt>
                <c:pt idx="61">
                  <c:v>695.13819122722873</c:v>
                </c:pt>
                <c:pt idx="62">
                  <c:v>720.92343011570426</c:v>
                </c:pt>
                <c:pt idx="63">
                  <c:v>746.70866900417991</c:v>
                </c:pt>
                <c:pt idx="64">
                  <c:v>772.49390789265544</c:v>
                </c:pt>
                <c:pt idx="65">
                  <c:v>798.27914678113109</c:v>
                </c:pt>
                <c:pt idx="66">
                  <c:v>824.06438566960662</c:v>
                </c:pt>
                <c:pt idx="67">
                  <c:v>849.84962455808216</c:v>
                </c:pt>
                <c:pt idx="68">
                  <c:v>875.63486344655803</c:v>
                </c:pt>
                <c:pt idx="69">
                  <c:v>901.42010233503356</c:v>
                </c:pt>
                <c:pt idx="70">
                  <c:v>927.20534122350921</c:v>
                </c:pt>
                <c:pt idx="71">
                  <c:v>952.99058011198474</c:v>
                </c:pt>
                <c:pt idx="72">
                  <c:v>978.77581900046027</c:v>
                </c:pt>
                <c:pt idx="73">
                  <c:v>1004.5610578889359</c:v>
                </c:pt>
                <c:pt idx="74">
                  <c:v>1030.3462967774117</c:v>
                </c:pt>
                <c:pt idx="75">
                  <c:v>1056.1315356658874</c:v>
                </c:pt>
                <c:pt idx="76">
                  <c:v>1081.916774554363</c:v>
                </c:pt>
                <c:pt idx="77">
                  <c:v>1107.7020134428385</c:v>
                </c:pt>
                <c:pt idx="78">
                  <c:v>1133.487252331314</c:v>
                </c:pt>
                <c:pt idx="79">
                  <c:v>1159.2724912197898</c:v>
                </c:pt>
                <c:pt idx="80">
                  <c:v>1185.0577301082653</c:v>
                </c:pt>
                <c:pt idx="81">
                  <c:v>1210.8429689967409</c:v>
                </c:pt>
                <c:pt idx="82">
                  <c:v>1236.6282078852164</c:v>
                </c:pt>
                <c:pt idx="83">
                  <c:v>1262.4134467736919</c:v>
                </c:pt>
                <c:pt idx="84">
                  <c:v>1288.1986856621681</c:v>
                </c:pt>
                <c:pt idx="85">
                  <c:v>1313.9839245506437</c:v>
                </c:pt>
                <c:pt idx="86">
                  <c:v>1339.7691634391192</c:v>
                </c:pt>
                <c:pt idx="87">
                  <c:v>1365.5544023275947</c:v>
                </c:pt>
                <c:pt idx="88">
                  <c:v>1391.3396412160705</c:v>
                </c:pt>
                <c:pt idx="89">
                  <c:v>1417.124880104546</c:v>
                </c:pt>
                <c:pt idx="90">
                  <c:v>1442.9101189930216</c:v>
                </c:pt>
                <c:pt idx="91">
                  <c:v>1468.6953578814971</c:v>
                </c:pt>
                <c:pt idx="92">
                  <c:v>1494.4805967699726</c:v>
                </c:pt>
                <c:pt idx="93">
                  <c:v>1520.2658356584484</c:v>
                </c:pt>
                <c:pt idx="94">
                  <c:v>1546.0510745469239</c:v>
                </c:pt>
                <c:pt idx="95">
                  <c:v>1571.8363134353995</c:v>
                </c:pt>
                <c:pt idx="96">
                  <c:v>1597.6215523238754</c:v>
                </c:pt>
                <c:pt idx="97">
                  <c:v>1623.406791212351</c:v>
                </c:pt>
                <c:pt idx="98">
                  <c:v>1649.1920301008267</c:v>
                </c:pt>
                <c:pt idx="99">
                  <c:v>1674.9772689893023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2841.6493854391292</c:v>
                </c:pt>
                <c:pt idx="1">
                  <c:v>2841.6493854391292</c:v>
                </c:pt>
                <c:pt idx="2">
                  <c:v>2841.6558442227674</c:v>
                </c:pt>
                <c:pt idx="3">
                  <c:v>2841.7348959420165</c:v>
                </c:pt>
                <c:pt idx="4">
                  <c:v>2841.9038825035868</c:v>
                </c:pt>
                <c:pt idx="5">
                  <c:v>2842.1628039074772</c:v>
                </c:pt>
                <c:pt idx="6">
                  <c:v>2842.5116601536884</c:v>
                </c:pt>
                <c:pt idx="7">
                  <c:v>2842.95045124222</c:v>
                </c:pt>
                <c:pt idx="8">
                  <c:v>2843.479177173072</c:v>
                </c:pt>
                <c:pt idx="9">
                  <c:v>2844.0978379462449</c:v>
                </c:pt>
                <c:pt idx="10">
                  <c:v>2844.8064335617387</c:v>
                </c:pt>
                <c:pt idx="11">
                  <c:v>2845.6049640195524</c:v>
                </c:pt>
                <c:pt idx="12">
                  <c:v>2846.493429319687</c:v>
                </c:pt>
                <c:pt idx="13">
                  <c:v>2847.4718294621425</c:v>
                </c:pt>
                <c:pt idx="14">
                  <c:v>2848.5401644469184</c:v>
                </c:pt>
                <c:pt idx="15">
                  <c:v>2849.6984342740147</c:v>
                </c:pt>
                <c:pt idx="16">
                  <c:v>2850.9466389434319</c:v>
                </c:pt>
                <c:pt idx="17">
                  <c:v>2852.2847784551695</c:v>
                </c:pt>
                <c:pt idx="18">
                  <c:v>2853.7128528092276</c:v>
                </c:pt>
                <c:pt idx="19">
                  <c:v>2855.2308620056065</c:v>
                </c:pt>
                <c:pt idx="20">
                  <c:v>2856.8388060443058</c:v>
                </c:pt>
                <c:pt idx="21">
                  <c:v>2858.5366849253255</c:v>
                </c:pt>
                <c:pt idx="22">
                  <c:v>2860.3244986486661</c:v>
                </c:pt>
                <c:pt idx="23">
                  <c:v>2862.2022472143276</c:v>
                </c:pt>
                <c:pt idx="24">
                  <c:v>2864.169930622309</c:v>
                </c:pt>
                <c:pt idx="25">
                  <c:v>2866.2275488726114</c:v>
                </c:pt>
                <c:pt idx="26">
                  <c:v>2868.3751019652345</c:v>
                </c:pt>
                <c:pt idx="27">
                  <c:v>2870.6125899001777</c:v>
                </c:pt>
                <c:pt idx="28">
                  <c:v>2872.9400126774422</c:v>
                </c:pt>
                <c:pt idx="29">
                  <c:v>2875.357370297027</c:v>
                </c:pt>
                <c:pt idx="30">
                  <c:v>2877.9082846309275</c:v>
                </c:pt>
                <c:pt idx="31">
                  <c:v>2880.7029764018102</c:v>
                </c:pt>
                <c:pt idx="32">
                  <c:v>2883.7468168053169</c:v>
                </c:pt>
                <c:pt idx="33">
                  <c:v>2887.0398058414485</c:v>
                </c:pt>
                <c:pt idx="34">
                  <c:v>2890.5819435102039</c:v>
                </c:pt>
                <c:pt idx="35">
                  <c:v>2894.3732298115842</c:v>
                </c:pt>
                <c:pt idx="36">
                  <c:v>2898.4136647455889</c:v>
                </c:pt>
                <c:pt idx="37">
                  <c:v>2902.7032483122175</c:v>
                </c:pt>
                <c:pt idx="38">
                  <c:v>2907.2419805114705</c:v>
                </c:pt>
                <c:pt idx="39">
                  <c:v>2912.0298613433483</c:v>
                </c:pt>
                <c:pt idx="40">
                  <c:v>2917.0668908078501</c:v>
                </c:pt>
                <c:pt idx="41">
                  <c:v>2922.3530689049767</c:v>
                </c:pt>
                <c:pt idx="42">
                  <c:v>2927.8883956347277</c:v>
                </c:pt>
                <c:pt idx="43">
                  <c:v>2933.6728709971026</c:v>
                </c:pt>
                <c:pt idx="44">
                  <c:v>2939.7064949921019</c:v>
                </c:pt>
                <c:pt idx="45">
                  <c:v>2945.989267619726</c:v>
                </c:pt>
                <c:pt idx="46">
                  <c:v>2952.5211888799736</c:v>
                </c:pt>
                <c:pt idx="47">
                  <c:v>2959.3022587728465</c:v>
                </c:pt>
                <c:pt idx="48">
                  <c:v>2966.3324772983433</c:v>
                </c:pt>
                <c:pt idx="49">
                  <c:v>2973.6118444564645</c:v>
                </c:pt>
                <c:pt idx="50">
                  <c:v>2981.1403602472101</c:v>
                </c:pt>
                <c:pt idx="51">
                  <c:v>2988.9180246705801</c:v>
                </c:pt>
                <c:pt idx="52">
                  <c:v>2996.9448377265744</c:v>
                </c:pt>
                <c:pt idx="53">
                  <c:v>3005.2207994151931</c:v>
                </c:pt>
                <c:pt idx="54">
                  <c:v>3013.7459097364358</c:v>
                </c:pt>
                <c:pt idx="55">
                  <c:v>3022.5201686903033</c:v>
                </c:pt>
                <c:pt idx="56">
                  <c:v>3031.5435762767952</c:v>
                </c:pt>
                <c:pt idx="57">
                  <c:v>3040.8161324959115</c:v>
                </c:pt>
                <c:pt idx="58">
                  <c:v>3050.3378373476517</c:v>
                </c:pt>
                <c:pt idx="59">
                  <c:v>3060.1086908320167</c:v>
                </c:pt>
                <c:pt idx="60">
                  <c:v>3070.1286929490057</c:v>
                </c:pt>
                <c:pt idx="61">
                  <c:v>3080.3978436986195</c:v>
                </c:pt>
                <c:pt idx="62">
                  <c:v>3090.9161430808576</c:v>
                </c:pt>
                <c:pt idx="63">
                  <c:v>3101.6835910957193</c:v>
                </c:pt>
                <c:pt idx="64">
                  <c:v>3112.7001877432067</c:v>
                </c:pt>
                <c:pt idx="65">
                  <c:v>3123.9659330233171</c:v>
                </c:pt>
                <c:pt idx="66">
                  <c:v>3135.4808269360528</c:v>
                </c:pt>
                <c:pt idx="67">
                  <c:v>3147.2448694814125</c:v>
                </c:pt>
                <c:pt idx="68">
                  <c:v>3159.258060659397</c:v>
                </c:pt>
                <c:pt idx="69">
                  <c:v>3171.5204004700054</c:v>
                </c:pt>
                <c:pt idx="70">
                  <c:v>3184.0318889132382</c:v>
                </c:pt>
                <c:pt idx="71">
                  <c:v>3196.7925259890953</c:v>
                </c:pt>
                <c:pt idx="72">
                  <c:v>3209.8023116975764</c:v>
                </c:pt>
                <c:pt idx="73">
                  <c:v>3223.0612460386828</c:v>
                </c:pt>
                <c:pt idx="74">
                  <c:v>3236.5693290124132</c:v>
                </c:pt>
                <c:pt idx="75">
                  <c:v>3250.3265606187679</c:v>
                </c:pt>
                <c:pt idx="76">
                  <c:v>3264.332940857747</c:v>
                </c:pt>
                <c:pt idx="77">
                  <c:v>3278.5884697293504</c:v>
                </c:pt>
                <c:pt idx="78">
                  <c:v>3293.0931472335778</c:v>
                </c:pt>
                <c:pt idx="79">
                  <c:v>3307.8469733704301</c:v>
                </c:pt>
                <c:pt idx="80">
                  <c:v>3322.8499481399062</c:v>
                </c:pt>
                <c:pt idx="81">
                  <c:v>3338.1020715420073</c:v>
                </c:pt>
                <c:pt idx="82">
                  <c:v>3353.6033435767326</c:v>
                </c:pt>
                <c:pt idx="83">
                  <c:v>3369.3537642440824</c:v>
                </c:pt>
                <c:pt idx="84">
                  <c:v>3385.3533335440566</c:v>
                </c:pt>
                <c:pt idx="85">
                  <c:v>3401.6020514766547</c:v>
                </c:pt>
                <c:pt idx="86">
                  <c:v>3418.0999180418776</c:v>
                </c:pt>
                <c:pt idx="87">
                  <c:v>3434.8469332397244</c:v>
                </c:pt>
                <c:pt idx="88">
                  <c:v>3451.8430970701957</c:v>
                </c:pt>
                <c:pt idx="89">
                  <c:v>3469.0884095332917</c:v>
                </c:pt>
                <c:pt idx="90">
                  <c:v>3486.5828706290117</c:v>
                </c:pt>
                <c:pt idx="91">
                  <c:v>3504.3264803573561</c:v>
                </c:pt>
                <c:pt idx="92">
                  <c:v>3522.3192387183249</c:v>
                </c:pt>
                <c:pt idx="93">
                  <c:v>3540.561145711918</c:v>
                </c:pt>
                <c:pt idx="94">
                  <c:v>3559.0522013381355</c:v>
                </c:pt>
                <c:pt idx="95">
                  <c:v>3577.7924055969775</c:v>
                </c:pt>
                <c:pt idx="96">
                  <c:v>3596.7817584884442</c:v>
                </c:pt>
                <c:pt idx="97">
                  <c:v>3616.0202600125344</c:v>
                </c:pt>
                <c:pt idx="98">
                  <c:v>3635.50791016925</c:v>
                </c:pt>
                <c:pt idx="99">
                  <c:v>3655.2447089585889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-844.84818711325318</c:v>
                </c:pt>
                <c:pt idx="1">
                  <c:v>-819.96823559497227</c:v>
                </c:pt>
                <c:pt idx="2">
                  <c:v>-795.08828407669148</c:v>
                </c:pt>
                <c:pt idx="3">
                  <c:v>-770.20833255841058</c:v>
                </c:pt>
                <c:pt idx="4">
                  <c:v>-745.32838104012967</c:v>
                </c:pt>
                <c:pt idx="5">
                  <c:v>-720.44842952184877</c:v>
                </c:pt>
                <c:pt idx="6">
                  <c:v>-695.56847800356798</c:v>
                </c:pt>
                <c:pt idx="7">
                  <c:v>-670.68852648528707</c:v>
                </c:pt>
                <c:pt idx="8">
                  <c:v>-645.80857496700617</c:v>
                </c:pt>
                <c:pt idx="9">
                  <c:v>-620.92862344872538</c:v>
                </c:pt>
                <c:pt idx="10">
                  <c:v>-596.04867193044458</c:v>
                </c:pt>
                <c:pt idx="11">
                  <c:v>-571.16872041216368</c:v>
                </c:pt>
                <c:pt idx="12">
                  <c:v>-546.28876889388289</c:v>
                </c:pt>
                <c:pt idx="13">
                  <c:v>-521.40881737560187</c:v>
                </c:pt>
                <c:pt idx="14">
                  <c:v>-496.52886585732108</c:v>
                </c:pt>
                <c:pt idx="15">
                  <c:v>-471.64891433904018</c:v>
                </c:pt>
                <c:pt idx="16">
                  <c:v>-446.76896282075933</c:v>
                </c:pt>
                <c:pt idx="17">
                  <c:v>-421.88901130247848</c:v>
                </c:pt>
                <c:pt idx="18">
                  <c:v>-397.00905978419758</c:v>
                </c:pt>
                <c:pt idx="19">
                  <c:v>-372.12910826591678</c:v>
                </c:pt>
                <c:pt idx="20">
                  <c:v>-347.24915674763588</c:v>
                </c:pt>
                <c:pt idx="21">
                  <c:v>-322.36920522935503</c:v>
                </c:pt>
                <c:pt idx="22">
                  <c:v>-297.48925371107413</c:v>
                </c:pt>
                <c:pt idx="23">
                  <c:v>-272.60930219279322</c:v>
                </c:pt>
                <c:pt idx="24">
                  <c:v>-247.72935067451246</c:v>
                </c:pt>
                <c:pt idx="25">
                  <c:v>-222.84939915623156</c:v>
                </c:pt>
                <c:pt idx="26">
                  <c:v>-197.96944763795065</c:v>
                </c:pt>
                <c:pt idx="27">
                  <c:v>-173.08949611966986</c:v>
                </c:pt>
                <c:pt idx="28">
                  <c:v>-148.20954460138898</c:v>
                </c:pt>
                <c:pt idx="29">
                  <c:v>-123.32959308310808</c:v>
                </c:pt>
                <c:pt idx="30">
                  <c:v>-98.449641564827175</c:v>
                </c:pt>
                <c:pt idx="31">
                  <c:v>-73.569690046546398</c:v>
                </c:pt>
                <c:pt idx="32">
                  <c:v>-48.689738528265501</c:v>
                </c:pt>
                <c:pt idx="33">
                  <c:v>-23.809787009984603</c:v>
                </c:pt>
                <c:pt idx="34">
                  <c:v>1.0701645082961768</c:v>
                </c:pt>
                <c:pt idx="35">
                  <c:v>25.950116026577074</c:v>
                </c:pt>
                <c:pt idx="36">
                  <c:v>50.830067544857968</c:v>
                </c:pt>
                <c:pt idx="37">
                  <c:v>75.710019063138873</c:v>
                </c:pt>
                <c:pt idx="38">
                  <c:v>100.58997058141965</c:v>
                </c:pt>
                <c:pt idx="39">
                  <c:v>125.46992209970054</c:v>
                </c:pt>
                <c:pt idx="40">
                  <c:v>150.34987361798144</c:v>
                </c:pt>
                <c:pt idx="41">
                  <c:v>175.22982513626224</c:v>
                </c:pt>
                <c:pt idx="42">
                  <c:v>200.10977665454311</c:v>
                </c:pt>
                <c:pt idx="43">
                  <c:v>224.98972817282402</c:v>
                </c:pt>
                <c:pt idx="44">
                  <c:v>249.86967969110492</c:v>
                </c:pt>
                <c:pt idx="45">
                  <c:v>274.74963120938583</c:v>
                </c:pt>
                <c:pt idx="46">
                  <c:v>299.62958272766673</c:v>
                </c:pt>
                <c:pt idx="47">
                  <c:v>324.50953424594735</c:v>
                </c:pt>
                <c:pt idx="48">
                  <c:v>349.38948576422825</c:v>
                </c:pt>
                <c:pt idx="49">
                  <c:v>374.26943728250916</c:v>
                </c:pt>
                <c:pt idx="50">
                  <c:v>399.14938880079006</c:v>
                </c:pt>
                <c:pt idx="51">
                  <c:v>424.02934031907097</c:v>
                </c:pt>
                <c:pt idx="52">
                  <c:v>448.90929183735187</c:v>
                </c:pt>
                <c:pt idx="53">
                  <c:v>473.78924335563278</c:v>
                </c:pt>
                <c:pt idx="54">
                  <c:v>498.6691948739134</c:v>
                </c:pt>
                <c:pt idx="55">
                  <c:v>523.5491463921943</c:v>
                </c:pt>
                <c:pt idx="56">
                  <c:v>548.42909791047521</c:v>
                </c:pt>
                <c:pt idx="57">
                  <c:v>573.30904942875611</c:v>
                </c:pt>
                <c:pt idx="58">
                  <c:v>598.18900094703702</c:v>
                </c:pt>
                <c:pt idx="59">
                  <c:v>623.06895246531792</c:v>
                </c:pt>
                <c:pt idx="60">
                  <c:v>647.94890398359883</c:v>
                </c:pt>
                <c:pt idx="61">
                  <c:v>672.8288555018795</c:v>
                </c:pt>
                <c:pt idx="62">
                  <c:v>697.70880702016041</c:v>
                </c:pt>
                <c:pt idx="63">
                  <c:v>722.58875853844131</c:v>
                </c:pt>
                <c:pt idx="64">
                  <c:v>747.46871005672222</c:v>
                </c:pt>
                <c:pt idx="65">
                  <c:v>772.34866157500301</c:v>
                </c:pt>
                <c:pt idx="66">
                  <c:v>797.22861309328391</c:v>
                </c:pt>
                <c:pt idx="67">
                  <c:v>822.10856461156482</c:v>
                </c:pt>
                <c:pt idx="68">
                  <c:v>846.98851612984549</c:v>
                </c:pt>
                <c:pt idx="69">
                  <c:v>871.8684676481264</c:v>
                </c:pt>
                <c:pt idx="70">
                  <c:v>896.7484191664073</c:v>
                </c:pt>
                <c:pt idx="71">
                  <c:v>921.62837068468821</c:v>
                </c:pt>
                <c:pt idx="72">
                  <c:v>946.50832220296911</c:v>
                </c:pt>
                <c:pt idx="73">
                  <c:v>971.38827372125002</c:v>
                </c:pt>
                <c:pt idx="74">
                  <c:v>996.26822523953092</c:v>
                </c:pt>
                <c:pt idx="75">
                  <c:v>1021.1481767578116</c:v>
                </c:pt>
                <c:pt idx="76">
                  <c:v>1046.0281282760925</c:v>
                </c:pt>
                <c:pt idx="77">
                  <c:v>1070.9080797943734</c:v>
                </c:pt>
                <c:pt idx="78">
                  <c:v>1095.7880313126543</c:v>
                </c:pt>
                <c:pt idx="79">
                  <c:v>1120.6679828309352</c:v>
                </c:pt>
                <c:pt idx="80">
                  <c:v>1145.5479343492161</c:v>
                </c:pt>
                <c:pt idx="81">
                  <c:v>1170.427885867497</c:v>
                </c:pt>
                <c:pt idx="82">
                  <c:v>1195.3078373857777</c:v>
                </c:pt>
                <c:pt idx="83">
                  <c:v>1220.1877889040586</c:v>
                </c:pt>
                <c:pt idx="84">
                  <c:v>1245.0677404223395</c:v>
                </c:pt>
                <c:pt idx="85">
                  <c:v>1269.9476919406204</c:v>
                </c:pt>
                <c:pt idx="86">
                  <c:v>1294.8276434589011</c:v>
                </c:pt>
                <c:pt idx="87">
                  <c:v>1319.707594977182</c:v>
                </c:pt>
                <c:pt idx="88">
                  <c:v>1344.5875464954629</c:v>
                </c:pt>
                <c:pt idx="89">
                  <c:v>1369.4674980137438</c:v>
                </c:pt>
                <c:pt idx="90">
                  <c:v>1394.3474495320247</c:v>
                </c:pt>
                <c:pt idx="91">
                  <c:v>1419.2274010503056</c:v>
                </c:pt>
                <c:pt idx="92">
                  <c:v>1444.1073525685865</c:v>
                </c:pt>
                <c:pt idx="93">
                  <c:v>1468.987304086867</c:v>
                </c:pt>
                <c:pt idx="94">
                  <c:v>1493.8672556051479</c:v>
                </c:pt>
                <c:pt idx="95">
                  <c:v>1518.7472071234288</c:v>
                </c:pt>
                <c:pt idx="96">
                  <c:v>1543.6271586417097</c:v>
                </c:pt>
                <c:pt idx="97">
                  <c:v>1568.5071101599906</c:v>
                </c:pt>
                <c:pt idx="98">
                  <c:v>1593.3870616782715</c:v>
                </c:pt>
                <c:pt idx="99">
                  <c:v>1618.2670131965524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-220.42311531727472</c:v>
                </c:pt>
                <c:pt idx="1">
                  <c:v>-220.42311531727472</c:v>
                </c:pt>
                <c:pt idx="2">
                  <c:v>-220.38627601447848</c:v>
                </c:pt>
                <c:pt idx="3">
                  <c:v>-219.94276598690664</c:v>
                </c:pt>
                <c:pt idx="4">
                  <c:v>-218.99697995298447</c:v>
                </c:pt>
                <c:pt idx="5">
                  <c:v>-217.54891791271194</c:v>
                </c:pt>
                <c:pt idx="6">
                  <c:v>-215.59857986608904</c:v>
                </c:pt>
                <c:pt idx="7">
                  <c:v>-213.14596581311582</c:v>
                </c:pt>
                <c:pt idx="8">
                  <c:v>-210.19107575379218</c:v>
                </c:pt>
                <c:pt idx="9">
                  <c:v>-206.73390968811822</c:v>
                </c:pt>
                <c:pt idx="10">
                  <c:v>-202.77446761609389</c:v>
                </c:pt>
                <c:pt idx="11">
                  <c:v>-198.31274953771918</c:v>
                </c:pt>
                <c:pt idx="12">
                  <c:v>-193.34875545299417</c:v>
                </c:pt>
                <c:pt idx="13">
                  <c:v>-187.88248536191878</c:v>
                </c:pt>
                <c:pt idx="14">
                  <c:v>-181.91393926449302</c:v>
                </c:pt>
                <c:pt idx="15">
                  <c:v>-175.44311716071689</c:v>
                </c:pt>
                <c:pt idx="16">
                  <c:v>-168.47001905059045</c:v>
                </c:pt>
                <c:pt idx="17">
                  <c:v>-160.99464493411358</c:v>
                </c:pt>
                <c:pt idx="18">
                  <c:v>-153.01699481128645</c:v>
                </c:pt>
                <c:pt idx="19">
                  <c:v>-144.5370686821089</c:v>
                </c:pt>
                <c:pt idx="20">
                  <c:v>-135.55486654658102</c:v>
                </c:pt>
                <c:pt idx="21">
                  <c:v>-126.07038840470274</c:v>
                </c:pt>
                <c:pt idx="22">
                  <c:v>-116.08363425647413</c:v>
                </c:pt>
                <c:pt idx="23">
                  <c:v>-105.59460410189517</c:v>
                </c:pt>
                <c:pt idx="24">
                  <c:v>-94.603297940965874</c:v>
                </c:pt>
                <c:pt idx="25">
                  <c:v>-83.109715773686176</c:v>
                </c:pt>
                <c:pt idx="26">
                  <c:v>-71.113857600056136</c:v>
                </c:pt>
                <c:pt idx="27">
                  <c:v>-58.615723420075767</c:v>
                </c:pt>
                <c:pt idx="28">
                  <c:v>-45.615313233745013</c:v>
                </c:pt>
                <c:pt idx="29">
                  <c:v>-32.112627041063888</c:v>
                </c:pt>
                <c:pt idx="30">
                  <c:v>-17.967668502370422</c:v>
                </c:pt>
                <c:pt idx="31">
                  <c:v>-3.0395860198684659</c:v>
                </c:pt>
                <c:pt idx="32">
                  <c:v>12.671620732749034</c:v>
                </c:pt>
                <c:pt idx="33">
                  <c:v>29.165951755482013</c:v>
                </c:pt>
                <c:pt idx="34">
                  <c:v>46.4434070483304</c:v>
                </c:pt>
                <c:pt idx="35">
                  <c:v>64.503986611294351</c:v>
                </c:pt>
                <c:pt idx="36">
                  <c:v>83.347690444373768</c:v>
                </c:pt>
                <c:pt idx="37">
                  <c:v>102.97451854756868</c:v>
                </c:pt>
                <c:pt idx="38">
                  <c:v>123.38447092087898</c:v>
                </c:pt>
                <c:pt idx="39">
                  <c:v>144.57754756430484</c:v>
                </c:pt>
                <c:pt idx="40">
                  <c:v>166.5537484778462</c:v>
                </c:pt>
                <c:pt idx="41">
                  <c:v>189.31307366150295</c:v>
                </c:pt>
                <c:pt idx="42">
                  <c:v>212.85552311527525</c:v>
                </c:pt>
                <c:pt idx="43">
                  <c:v>237.18109683916305</c:v>
                </c:pt>
                <c:pt idx="44">
                  <c:v>262.2897948331663</c:v>
                </c:pt>
                <c:pt idx="45">
                  <c:v>288.18161709728508</c:v>
                </c:pt>
                <c:pt idx="46">
                  <c:v>314.85656363151929</c:v>
                </c:pt>
                <c:pt idx="47">
                  <c:v>342.31463443586881</c:v>
                </c:pt>
                <c:pt idx="48">
                  <c:v>370.55582951033398</c:v>
                </c:pt>
                <c:pt idx="49">
                  <c:v>399.58014885491468</c:v>
                </c:pt>
                <c:pt idx="50">
                  <c:v>429.38759246961087</c:v>
                </c:pt>
                <c:pt idx="51">
                  <c:v>459.97816035442253</c:v>
                </c:pt>
                <c:pt idx="52">
                  <c:v>491.35185250934961</c:v>
                </c:pt>
                <c:pt idx="53">
                  <c:v>523.50866893439229</c:v>
                </c:pt>
                <c:pt idx="54">
                  <c:v>556.44860962955011</c:v>
                </c:pt>
                <c:pt idx="55">
                  <c:v>590.17167459482357</c:v>
                </c:pt>
                <c:pt idx="56">
                  <c:v>624.67786383021257</c:v>
                </c:pt>
                <c:pt idx="57">
                  <c:v>659.96717733571722</c:v>
                </c:pt>
                <c:pt idx="58">
                  <c:v>696.0396151113373</c:v>
                </c:pt>
                <c:pt idx="59">
                  <c:v>732.89517715707268</c:v>
                </c:pt>
                <c:pt idx="60">
                  <c:v>770.53386347292383</c:v>
                </c:pt>
                <c:pt idx="61">
                  <c:v>808.95567405888983</c:v>
                </c:pt>
                <c:pt idx="62">
                  <c:v>848.1606089149717</c:v>
                </c:pt>
                <c:pt idx="63">
                  <c:v>888.14866804116912</c:v>
                </c:pt>
                <c:pt idx="64">
                  <c:v>928.91985143748218</c:v>
                </c:pt>
                <c:pt idx="65">
                  <c:v>970.47415910391055</c:v>
                </c:pt>
                <c:pt idx="66">
                  <c:v>1012.8115910404543</c:v>
                </c:pt>
                <c:pt idx="67">
                  <c:v>1055.932147247114</c:v>
                </c:pt>
                <c:pt idx="68">
                  <c:v>1099.8358277238883</c:v>
                </c:pt>
                <c:pt idx="69">
                  <c:v>1144.5226324707787</c:v>
                </c:pt>
                <c:pt idx="70">
                  <c:v>1189.9925614877843</c:v>
                </c:pt>
                <c:pt idx="71">
                  <c:v>1236.2456147749058</c:v>
                </c:pt>
                <c:pt idx="72">
                  <c:v>1283.2817923321427</c:v>
                </c:pt>
                <c:pt idx="73">
                  <c:v>1331.1010941594946</c:v>
                </c:pt>
                <c:pt idx="74">
                  <c:v>1379.7035202569625</c:v>
                </c:pt>
                <c:pt idx="75">
                  <c:v>1429.0890706245452</c:v>
                </c:pt>
                <c:pt idx="76">
                  <c:v>1479.257745262244</c:v>
                </c:pt>
                <c:pt idx="77">
                  <c:v>1530.2095441700581</c:v>
                </c:pt>
                <c:pt idx="78">
                  <c:v>1581.9444673479877</c:v>
                </c:pt>
                <c:pt idx="79">
                  <c:v>1634.462514796033</c:v>
                </c:pt>
                <c:pt idx="80">
                  <c:v>1687.7636865141933</c:v>
                </c:pt>
                <c:pt idx="81">
                  <c:v>1741.8479825024697</c:v>
                </c:pt>
                <c:pt idx="82">
                  <c:v>1796.7154027608606</c:v>
                </c:pt>
                <c:pt idx="83">
                  <c:v>1852.3659472893678</c:v>
                </c:pt>
                <c:pt idx="84">
                  <c:v>1908.7996160879902</c:v>
                </c:pt>
                <c:pt idx="85">
                  <c:v>1966.0164091567283</c:v>
                </c:pt>
                <c:pt idx="86">
                  <c:v>2024.016326495582</c:v>
                </c:pt>
                <c:pt idx="87">
                  <c:v>2082.7993681045509</c:v>
                </c:pt>
                <c:pt idx="88">
                  <c:v>2142.3655339836355</c:v>
                </c:pt>
                <c:pt idx="89">
                  <c:v>2202.7148241328355</c:v>
                </c:pt>
                <c:pt idx="90">
                  <c:v>2263.8472385521504</c:v>
                </c:pt>
                <c:pt idx="91">
                  <c:v>2325.7627772415817</c:v>
                </c:pt>
                <c:pt idx="92">
                  <c:v>2388.461440201128</c:v>
                </c:pt>
                <c:pt idx="93">
                  <c:v>2451.9432274307887</c:v>
                </c:pt>
                <c:pt idx="94">
                  <c:v>2516.2081389305658</c:v>
                </c:pt>
                <c:pt idx="95">
                  <c:v>2581.2561747004593</c:v>
                </c:pt>
                <c:pt idx="96">
                  <c:v>2647.0873347404672</c:v>
                </c:pt>
                <c:pt idx="97">
                  <c:v>2713.701619050591</c:v>
                </c:pt>
                <c:pt idx="98">
                  <c:v>2781.0990276308303</c:v>
                </c:pt>
                <c:pt idx="99">
                  <c:v>2849.2795604811854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-844.84818711325318</c:v>
                </c:pt>
                <c:pt idx="1">
                  <c:v>-819.96823559497227</c:v>
                </c:pt>
                <c:pt idx="2">
                  <c:v>-795.08828407669148</c:v>
                </c:pt>
                <c:pt idx="3">
                  <c:v>-770.20833255841058</c:v>
                </c:pt>
                <c:pt idx="4">
                  <c:v>-745.32838104012967</c:v>
                </c:pt>
                <c:pt idx="5">
                  <c:v>-720.44842952184877</c:v>
                </c:pt>
                <c:pt idx="6">
                  <c:v>-695.56847800356798</c:v>
                </c:pt>
                <c:pt idx="7">
                  <c:v>-670.68852648528707</c:v>
                </c:pt>
                <c:pt idx="8">
                  <c:v>-645.80857496700617</c:v>
                </c:pt>
                <c:pt idx="9">
                  <c:v>-620.92862344872538</c:v>
                </c:pt>
                <c:pt idx="10">
                  <c:v>-596.04867193044458</c:v>
                </c:pt>
                <c:pt idx="11">
                  <c:v>-571.16872041216368</c:v>
                </c:pt>
                <c:pt idx="12">
                  <c:v>-546.28876889388289</c:v>
                </c:pt>
                <c:pt idx="13">
                  <c:v>-521.40881737560187</c:v>
                </c:pt>
                <c:pt idx="14">
                  <c:v>-496.52886585732108</c:v>
                </c:pt>
                <c:pt idx="15">
                  <c:v>-471.64891433904018</c:v>
                </c:pt>
                <c:pt idx="16">
                  <c:v>-446.76896282075933</c:v>
                </c:pt>
                <c:pt idx="17">
                  <c:v>-421.88901130247848</c:v>
                </c:pt>
                <c:pt idx="18">
                  <c:v>-397.00905978419758</c:v>
                </c:pt>
                <c:pt idx="19">
                  <c:v>-372.12910826591678</c:v>
                </c:pt>
                <c:pt idx="20">
                  <c:v>-347.24915674763588</c:v>
                </c:pt>
                <c:pt idx="21">
                  <c:v>-322.36920522935503</c:v>
                </c:pt>
                <c:pt idx="22">
                  <c:v>-297.48925371107413</c:v>
                </c:pt>
                <c:pt idx="23">
                  <c:v>-272.60930219279322</c:v>
                </c:pt>
                <c:pt idx="24">
                  <c:v>-247.72935067451246</c:v>
                </c:pt>
                <c:pt idx="25">
                  <c:v>-222.84939915623156</c:v>
                </c:pt>
                <c:pt idx="26">
                  <c:v>-197.96944763795065</c:v>
                </c:pt>
                <c:pt idx="27">
                  <c:v>-173.08949611966986</c:v>
                </c:pt>
                <c:pt idx="28">
                  <c:v>-148.20954460138898</c:v>
                </c:pt>
                <c:pt idx="29">
                  <c:v>-123.32959308310808</c:v>
                </c:pt>
                <c:pt idx="30">
                  <c:v>-98.449641564827175</c:v>
                </c:pt>
                <c:pt idx="31">
                  <c:v>-73.569690046546398</c:v>
                </c:pt>
                <c:pt idx="32">
                  <c:v>-48.689738528265501</c:v>
                </c:pt>
                <c:pt idx="33">
                  <c:v>-23.809787009984603</c:v>
                </c:pt>
                <c:pt idx="34">
                  <c:v>1.0701645082961768</c:v>
                </c:pt>
                <c:pt idx="35">
                  <c:v>25.950116026577074</c:v>
                </c:pt>
                <c:pt idx="36">
                  <c:v>50.830067544857968</c:v>
                </c:pt>
                <c:pt idx="37">
                  <c:v>75.710019063138873</c:v>
                </c:pt>
                <c:pt idx="38">
                  <c:v>100.58997058141965</c:v>
                </c:pt>
                <c:pt idx="39">
                  <c:v>125.46992209970054</c:v>
                </c:pt>
                <c:pt idx="40">
                  <c:v>150.34987361798144</c:v>
                </c:pt>
                <c:pt idx="41">
                  <c:v>175.22982513626224</c:v>
                </c:pt>
                <c:pt idx="42">
                  <c:v>200.10977665454311</c:v>
                </c:pt>
                <c:pt idx="43">
                  <c:v>224.98972817282402</c:v>
                </c:pt>
                <c:pt idx="44">
                  <c:v>249.86967969110492</c:v>
                </c:pt>
                <c:pt idx="45">
                  <c:v>274.74963120938583</c:v>
                </c:pt>
                <c:pt idx="46">
                  <c:v>299.62958272766673</c:v>
                </c:pt>
                <c:pt idx="47">
                  <c:v>324.50953424594735</c:v>
                </c:pt>
                <c:pt idx="48">
                  <c:v>349.38948576422825</c:v>
                </c:pt>
                <c:pt idx="49">
                  <c:v>374.26943728250916</c:v>
                </c:pt>
                <c:pt idx="50">
                  <c:v>399.14938880079006</c:v>
                </c:pt>
                <c:pt idx="51">
                  <c:v>424.02934031907097</c:v>
                </c:pt>
                <c:pt idx="52">
                  <c:v>448.90929183735187</c:v>
                </c:pt>
                <c:pt idx="53">
                  <c:v>473.78924335563278</c:v>
                </c:pt>
                <c:pt idx="54">
                  <c:v>498.6691948739134</c:v>
                </c:pt>
                <c:pt idx="55">
                  <c:v>523.5491463921943</c:v>
                </c:pt>
                <c:pt idx="56">
                  <c:v>548.42909791047521</c:v>
                </c:pt>
                <c:pt idx="57">
                  <c:v>573.30904942875611</c:v>
                </c:pt>
                <c:pt idx="58">
                  <c:v>598.18900094703702</c:v>
                </c:pt>
                <c:pt idx="59">
                  <c:v>623.06895246531792</c:v>
                </c:pt>
                <c:pt idx="60">
                  <c:v>647.94890398359883</c:v>
                </c:pt>
                <c:pt idx="61">
                  <c:v>672.8288555018795</c:v>
                </c:pt>
                <c:pt idx="62">
                  <c:v>697.70880702016041</c:v>
                </c:pt>
                <c:pt idx="63">
                  <c:v>722.58875853844131</c:v>
                </c:pt>
                <c:pt idx="64">
                  <c:v>747.46871005672222</c:v>
                </c:pt>
                <c:pt idx="65">
                  <c:v>772.34866157500301</c:v>
                </c:pt>
                <c:pt idx="66">
                  <c:v>797.22861309328391</c:v>
                </c:pt>
                <c:pt idx="67">
                  <c:v>822.10856461156482</c:v>
                </c:pt>
                <c:pt idx="68">
                  <c:v>846.98851612984549</c:v>
                </c:pt>
                <c:pt idx="69">
                  <c:v>871.8684676481264</c:v>
                </c:pt>
                <c:pt idx="70">
                  <c:v>896.7484191664073</c:v>
                </c:pt>
                <c:pt idx="71">
                  <c:v>921.62837068468821</c:v>
                </c:pt>
                <c:pt idx="72">
                  <c:v>946.50832220296911</c:v>
                </c:pt>
                <c:pt idx="73">
                  <c:v>971.38827372125002</c:v>
                </c:pt>
                <c:pt idx="74">
                  <c:v>996.26822523953092</c:v>
                </c:pt>
                <c:pt idx="75">
                  <c:v>1021.1481767578116</c:v>
                </c:pt>
                <c:pt idx="76">
                  <c:v>1046.0281282760925</c:v>
                </c:pt>
                <c:pt idx="77">
                  <c:v>1070.9080797943734</c:v>
                </c:pt>
                <c:pt idx="78">
                  <c:v>1095.7880313126543</c:v>
                </c:pt>
                <c:pt idx="79">
                  <c:v>1120.6679828309352</c:v>
                </c:pt>
                <c:pt idx="80">
                  <c:v>1145.5479343492161</c:v>
                </c:pt>
                <c:pt idx="81">
                  <c:v>1170.427885867497</c:v>
                </c:pt>
                <c:pt idx="82">
                  <c:v>1195.3078373857777</c:v>
                </c:pt>
                <c:pt idx="83">
                  <c:v>1220.1877889040586</c:v>
                </c:pt>
                <c:pt idx="84">
                  <c:v>1245.0677404223395</c:v>
                </c:pt>
                <c:pt idx="85">
                  <c:v>1269.9476919406204</c:v>
                </c:pt>
                <c:pt idx="86">
                  <c:v>1294.8276434589011</c:v>
                </c:pt>
                <c:pt idx="87">
                  <c:v>1319.707594977182</c:v>
                </c:pt>
                <c:pt idx="88">
                  <c:v>1344.5875464954629</c:v>
                </c:pt>
                <c:pt idx="89">
                  <c:v>1369.4674980137438</c:v>
                </c:pt>
                <c:pt idx="90">
                  <c:v>1394.3474495320247</c:v>
                </c:pt>
                <c:pt idx="91">
                  <c:v>1419.2274010503056</c:v>
                </c:pt>
                <c:pt idx="92">
                  <c:v>1444.1073525685865</c:v>
                </c:pt>
                <c:pt idx="93">
                  <c:v>1468.987304086867</c:v>
                </c:pt>
                <c:pt idx="94">
                  <c:v>1493.8672556051479</c:v>
                </c:pt>
                <c:pt idx="95">
                  <c:v>1518.7472071234288</c:v>
                </c:pt>
                <c:pt idx="96">
                  <c:v>1543.6271586417097</c:v>
                </c:pt>
                <c:pt idx="97">
                  <c:v>1568.5071101599906</c:v>
                </c:pt>
                <c:pt idx="98">
                  <c:v>1593.3870616782715</c:v>
                </c:pt>
                <c:pt idx="99">
                  <c:v>1618.2670131965524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2844.0035493710097</c:v>
                </c:pt>
                <c:pt idx="1">
                  <c:v>2844.0035493710097</c:v>
                </c:pt>
                <c:pt idx="2">
                  <c:v>2844.0098081605147</c:v>
                </c:pt>
                <c:pt idx="3">
                  <c:v>2844.0851580095909</c:v>
                </c:pt>
                <c:pt idx="4">
                  <c:v>2844.2458417156731</c:v>
                </c:pt>
                <c:pt idx="5">
                  <c:v>2844.4918592787603</c:v>
                </c:pt>
                <c:pt idx="6">
                  <c:v>2844.8232106988535</c:v>
                </c:pt>
                <c:pt idx="7">
                  <c:v>2845.2398959759516</c:v>
                </c:pt>
                <c:pt idx="8">
                  <c:v>2845.7419151100553</c:v>
                </c:pt>
                <c:pt idx="9">
                  <c:v>2846.3292681011644</c:v>
                </c:pt>
                <c:pt idx="10">
                  <c:v>2847.001954949279</c:v>
                </c:pt>
                <c:pt idx="11">
                  <c:v>2847.7599756543991</c:v>
                </c:pt>
                <c:pt idx="12">
                  <c:v>2848.6033302165242</c:v>
                </c:pt>
                <c:pt idx="13">
                  <c:v>2849.5320186356548</c:v>
                </c:pt>
                <c:pt idx="14">
                  <c:v>2850.5460409117909</c:v>
                </c:pt>
                <c:pt idx="15">
                  <c:v>2851.6453970449325</c:v>
                </c:pt>
                <c:pt idx="16">
                  <c:v>2852.8300870350795</c:v>
                </c:pt>
                <c:pt idx="17">
                  <c:v>2854.100110882232</c:v>
                </c:pt>
                <c:pt idx="18">
                  <c:v>2855.45546858639</c:v>
                </c:pt>
                <c:pt idx="19">
                  <c:v>2856.8961601475535</c:v>
                </c:pt>
                <c:pt idx="20">
                  <c:v>2858.422185565722</c:v>
                </c:pt>
                <c:pt idx="21">
                  <c:v>2860.033544840896</c:v>
                </c:pt>
                <c:pt idx="22">
                  <c:v>2861.7302379730759</c:v>
                </c:pt>
                <c:pt idx="23">
                  <c:v>2863.5122649622608</c:v>
                </c:pt>
                <c:pt idx="24">
                  <c:v>2865.3796258084508</c:v>
                </c:pt>
                <c:pt idx="25">
                  <c:v>2867.3323205116467</c:v>
                </c:pt>
                <c:pt idx="26">
                  <c:v>2869.3703490718476</c:v>
                </c:pt>
                <c:pt idx="27">
                  <c:v>2871.4937114890545</c:v>
                </c:pt>
                <c:pt idx="28">
                  <c:v>2873.7024077632664</c:v>
                </c:pt>
                <c:pt idx="29">
                  <c:v>2875.9964378944842</c:v>
                </c:pt>
                <c:pt idx="30">
                  <c:v>2878.4585952098532</c:v>
                </c:pt>
                <c:pt idx="31">
                  <c:v>2881.1721788330742</c:v>
                </c:pt>
                <c:pt idx="32">
                  <c:v>2884.1371889571255</c:v>
                </c:pt>
                <c:pt idx="33">
                  <c:v>2887.3536255820063</c:v>
                </c:pt>
                <c:pt idx="34">
                  <c:v>2890.821488707717</c:v>
                </c:pt>
                <c:pt idx="35">
                  <c:v>2894.5407783342571</c:v>
                </c:pt>
                <c:pt idx="36">
                  <c:v>2898.5114944616271</c:v>
                </c:pt>
                <c:pt idx="37">
                  <c:v>2902.733637089827</c:v>
                </c:pt>
                <c:pt idx="38">
                  <c:v>2907.2072062188563</c:v>
                </c:pt>
                <c:pt idx="39">
                  <c:v>2911.9322018487155</c:v>
                </c:pt>
                <c:pt idx="40">
                  <c:v>2916.9086239794046</c:v>
                </c:pt>
                <c:pt idx="41">
                  <c:v>2922.1364726109232</c:v>
                </c:pt>
                <c:pt idx="42">
                  <c:v>2927.6157477432712</c:v>
                </c:pt>
                <c:pt idx="43">
                  <c:v>2933.3464493764491</c:v>
                </c:pt>
                <c:pt idx="44">
                  <c:v>2939.3285775104564</c:v>
                </c:pt>
                <c:pt idx="45">
                  <c:v>2945.5621321452941</c:v>
                </c:pt>
                <c:pt idx="46">
                  <c:v>2952.0471132809612</c:v>
                </c:pt>
                <c:pt idx="47">
                  <c:v>2958.7835209174582</c:v>
                </c:pt>
                <c:pt idx="48">
                  <c:v>2965.7713550547842</c:v>
                </c:pt>
                <c:pt idx="49">
                  <c:v>2973.0106156929405</c:v>
                </c:pt>
                <c:pt idx="50">
                  <c:v>2980.5013028319263</c:v>
                </c:pt>
                <c:pt idx="51">
                  <c:v>2988.243416471742</c:v>
                </c:pt>
                <c:pt idx="52">
                  <c:v>2996.2369566123871</c:v>
                </c:pt>
                <c:pt idx="53">
                  <c:v>3004.4819232538621</c:v>
                </c:pt>
                <c:pt idx="54">
                  <c:v>3012.978316396167</c:v>
                </c:pt>
                <c:pt idx="55">
                  <c:v>3021.7261360393013</c:v>
                </c:pt>
                <c:pt idx="56">
                  <c:v>3030.7253821832655</c:v>
                </c:pt>
                <c:pt idx="57">
                  <c:v>3039.9760548280592</c:v>
                </c:pt>
                <c:pt idx="58">
                  <c:v>3049.4781539736828</c:v>
                </c:pt>
                <c:pt idx="59">
                  <c:v>3059.2316796201362</c:v>
                </c:pt>
                <c:pt idx="60">
                  <c:v>3069.2366317674187</c:v>
                </c:pt>
                <c:pt idx="61">
                  <c:v>3079.4930104155319</c:v>
                </c:pt>
                <c:pt idx="62">
                  <c:v>3090.0008155644737</c:v>
                </c:pt>
                <c:pt idx="63">
                  <c:v>3100.7600472142458</c:v>
                </c:pt>
                <c:pt idx="64">
                  <c:v>3111.7707053648473</c:v>
                </c:pt>
                <c:pt idx="65">
                  <c:v>3123.0327900162793</c:v>
                </c:pt>
                <c:pt idx="66">
                  <c:v>3134.5463011685406</c:v>
                </c:pt>
                <c:pt idx="67">
                  <c:v>3146.3112388216314</c:v>
                </c:pt>
                <c:pt idx="68">
                  <c:v>3158.3276029755516</c:v>
                </c:pt>
                <c:pt idx="69">
                  <c:v>3170.5953936303022</c:v>
                </c:pt>
                <c:pt idx="70">
                  <c:v>3183.1146107858822</c:v>
                </c:pt>
                <c:pt idx="71">
                  <c:v>3195.8852544422916</c:v>
                </c:pt>
                <c:pt idx="72">
                  <c:v>3208.907324599531</c:v>
                </c:pt>
                <c:pt idx="73">
                  <c:v>3222.1808212576002</c:v>
                </c:pt>
                <c:pt idx="74">
                  <c:v>3235.7057444164989</c:v>
                </c:pt>
                <c:pt idx="75">
                  <c:v>3249.4820940762274</c:v>
                </c:pt>
                <c:pt idx="76">
                  <c:v>3263.5098702367854</c:v>
                </c:pt>
                <c:pt idx="77">
                  <c:v>3277.7890728981738</c:v>
                </c:pt>
                <c:pt idx="78">
                  <c:v>3292.3197020603911</c:v>
                </c:pt>
                <c:pt idx="79">
                  <c:v>3307.1017577234384</c:v>
                </c:pt>
                <c:pt idx="80">
                  <c:v>3322.1352398873159</c:v>
                </c:pt>
                <c:pt idx="81">
                  <c:v>3337.4201485520225</c:v>
                </c:pt>
                <c:pt idx="82">
                  <c:v>3352.956483717559</c:v>
                </c:pt>
                <c:pt idx="83">
                  <c:v>3368.7442453839253</c:v>
                </c:pt>
                <c:pt idx="84">
                  <c:v>3384.7834335511211</c:v>
                </c:pt>
                <c:pt idx="85">
                  <c:v>3401.0740482191468</c:v>
                </c:pt>
                <c:pt idx="86">
                  <c:v>3417.6160893880019</c:v>
                </c:pt>
                <c:pt idx="87">
                  <c:v>3434.4095570576869</c:v>
                </c:pt>
                <c:pt idx="88">
                  <c:v>3451.4544512282014</c:v>
                </c:pt>
                <c:pt idx="89">
                  <c:v>3468.7507718995462</c:v>
                </c:pt>
                <c:pt idx="90">
                  <c:v>3486.29851907172</c:v>
                </c:pt>
                <c:pt idx="91">
                  <c:v>3504.0976927447241</c:v>
                </c:pt>
                <c:pt idx="92">
                  <c:v>3522.1482929185572</c:v>
                </c:pt>
                <c:pt idx="93">
                  <c:v>3540.4503195932207</c:v>
                </c:pt>
                <c:pt idx="94">
                  <c:v>3559.0037727687136</c:v>
                </c:pt>
                <c:pt idx="95">
                  <c:v>3577.8086524450359</c:v>
                </c:pt>
                <c:pt idx="96">
                  <c:v>3596.8649586221882</c:v>
                </c:pt>
                <c:pt idx="97">
                  <c:v>3616.1726913001703</c:v>
                </c:pt>
                <c:pt idx="98">
                  <c:v>3635.7318504789828</c:v>
                </c:pt>
                <c:pt idx="99">
                  <c:v>3655.5424361586233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8D4ED120-6E66-46BA-8CC6-21097EA2A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71673BE-81E5-2348-C4D0-6F3A65B1D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BAFA9AE-28A5-42E9-A567-AF556BD5A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08BB8C8-D009-4C6C-8D9E-494B5CB3E5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48BC11A1-3472-43B5-BFB0-74D290667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FB94A8F-9D0A-4462-A177-855125998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6F7B88A-E987-4F48-8327-29BC814679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9CC3C30-8476-4523-8050-5CBC888351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D150E1BB-1CC9-420B-AB15-5E486DDF7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DAD498C-2C22-4CD1-844D-7EEF1B091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84E3B8E-E9F8-46FD-A951-AD00FEBB81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44B0354-678A-4AAA-8A48-A9054FA5DB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DF517C5A-D508-4B4B-9EDD-1DC96E7CB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0EF050C-0938-40BB-B998-8678BDE32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C01E02C-0103-4F6C-A083-52689C45A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13BF5FC-412B-4013-B714-5421EA17C1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176893</xdr:colOff>
      <xdr:row>2</xdr:row>
      <xdr:rowOff>13608</xdr:rowOff>
    </xdr:from>
    <xdr:to>
      <xdr:col>5</xdr:col>
      <xdr:colOff>204718</xdr:colOff>
      <xdr:row>21</xdr:row>
      <xdr:rowOff>4413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96AF439E-C846-8E5C-E81A-FC9CD9DDC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5786" y="340179"/>
          <a:ext cx="3279932" cy="318848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eidel, Marc (SGRE TE TF PST)" id="{530FECD2-104A-4F3E-B653-305F053F42A0}" userId="S::Marc.Seidel@siemensgamesa.com::1a3d352c-e391-4d7f-bbf1-3187b886b661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42" dT="2024-05-19T13:28:35.13" personId="{530FECD2-104A-4F3E-B653-305F053F42A0}" id="{A842A414-C15B-463C-B3A4-2B9EE6CB23ED}">
    <text>Suggest to call this "Compressive segment force without external load"</text>
  </threadedComment>
  <threadedComment ref="B83" dT="2024-05-19T13:29:03.33" personId="{530FECD2-104A-4F3E-B653-305F053F42A0}" id="{4D9AE852-EE5A-4008-9F39-36F1DEF90EA0}">
    <text>"at rest"</text>
  </threadedComment>
  <threadedComment ref="B89" dT="2024-05-19T13:29:20.05" personId="{530FECD2-104A-4F3E-B653-305F053F42A0}" id="{E30AD877-CF3E-4216-89C3-1998862D0869}">
    <text>"Tensile"</text>
  </threadedComment>
  <threadedComment ref="B113" dT="2024-05-19T13:29:33.79" personId="{530FECD2-104A-4F3E-B653-305F053F42A0}" id="{61BA4117-24C2-4621-808B-2B78C476ECE5}">
    <text>"at rest"</text>
  </threadedComment>
  <threadedComment ref="B119" dT="2024-05-19T13:29:43.95" personId="{530FECD2-104A-4F3E-B653-305F053F42A0}" id="{B14D5A47-56D5-4433-BD3C-CF3AEA95A02A}">
    <text>"Tensile"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>
    <pageSetUpPr fitToPage="1"/>
  </sheetPr>
  <dimension ref="A1:DJ178"/>
  <sheetViews>
    <sheetView showGridLines="0" tabSelected="1" zoomScale="150" zoomScaleNormal="150" workbookViewId="0">
      <pane ySplit="1" topLeftCell="A42" activePane="bottomLeft" state="frozen"/>
      <selection pane="bottomLeft" activeCell="O51" sqref="O51"/>
    </sheetView>
  </sheetViews>
  <sheetFormatPr defaultColWidth="8.6640625" defaultRowHeight="20.100000000000001" customHeight="1" outlineLevelRow="1"/>
  <cols>
    <col min="1" max="9" width="9.6640625" style="2" customWidth="1"/>
    <col min="10" max="10" width="11.5546875" style="2" customWidth="1"/>
    <col min="1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0</v>
      </c>
      <c r="C1" s="56"/>
      <c r="D1" s="56"/>
      <c r="E1" s="56"/>
      <c r="F1" s="56"/>
      <c r="G1" s="56"/>
      <c r="H1" s="55"/>
      <c r="I1" s="55"/>
      <c r="J1" s="54" t="s">
        <v>1</v>
      </c>
      <c r="K1" s="53" t="s">
        <v>2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7" t="s">
        <v>3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5" s="46" customFormat="1" ht="20.100000000000001" hidden="1" customHeight="1" outlineLevel="1">
      <c r="A4" s="47" t="s">
        <v>4</v>
      </c>
      <c r="B4" s="169" t="s">
        <v>5</v>
      </c>
      <c r="C4" s="169"/>
      <c r="D4" s="169"/>
      <c r="E4" s="169"/>
      <c r="F4" s="169"/>
      <c r="G4" s="169"/>
      <c r="H4" s="47" t="s">
        <v>6</v>
      </c>
      <c r="I4" s="47" t="s">
        <v>7</v>
      </c>
      <c r="J4" s="47" t="s">
        <v>8</v>
      </c>
      <c r="K4" s="47" t="s">
        <v>9</v>
      </c>
    </row>
    <row r="5" spans="1:15" s="41" customFormat="1" ht="20.100000000000001" hidden="1" customHeight="1" outlineLevel="1">
      <c r="A5" s="45"/>
      <c r="B5" s="161"/>
      <c r="C5" s="162"/>
      <c r="D5" s="162"/>
      <c r="E5" s="162"/>
      <c r="F5" s="162"/>
      <c r="G5" s="163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1"/>
      <c r="C6" s="162"/>
      <c r="D6" s="162"/>
      <c r="E6" s="162"/>
      <c r="F6" s="162"/>
      <c r="G6" s="163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1"/>
      <c r="C7" s="162"/>
      <c r="D7" s="162"/>
      <c r="E7" s="162"/>
      <c r="F7" s="162"/>
      <c r="G7" s="163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1"/>
      <c r="C8" s="162"/>
      <c r="D8" s="162"/>
      <c r="E8" s="162"/>
      <c r="F8" s="162"/>
      <c r="G8" s="163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1"/>
      <c r="C9" s="162"/>
      <c r="D9" s="162"/>
      <c r="E9" s="162"/>
      <c r="F9" s="162"/>
      <c r="G9" s="163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10</v>
      </c>
      <c r="B11" s="37" t="s">
        <v>11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4" t="s">
        <v>12</v>
      </c>
      <c r="C13" s="164"/>
      <c r="D13" s="166" t="s">
        <v>13</v>
      </c>
      <c r="E13" s="166"/>
      <c r="F13" s="166"/>
      <c r="G13" s="166"/>
      <c r="H13" s="166"/>
      <c r="I13" s="166"/>
      <c r="J13" s="166"/>
      <c r="K13" s="166"/>
      <c r="L13" s="86"/>
    </row>
    <row r="14" spans="1:15" s="85" customFormat="1" ht="20.100000000000001" customHeight="1" outlineLevel="1">
      <c r="A14" s="87"/>
      <c r="B14" s="164" t="s">
        <v>14</v>
      </c>
      <c r="C14" s="164"/>
      <c r="D14" s="166" t="s">
        <v>15</v>
      </c>
      <c r="E14" s="166"/>
      <c r="F14" s="166"/>
      <c r="G14" s="166"/>
      <c r="H14" s="166"/>
      <c r="I14" s="166"/>
      <c r="J14" s="166"/>
      <c r="K14" s="166"/>
      <c r="L14" s="86"/>
    </row>
    <row r="15" spans="1:15" s="85" customFormat="1" ht="20.100000000000001" customHeight="1" outlineLevel="1">
      <c r="A15" s="87"/>
      <c r="B15" s="164" t="s">
        <v>16</v>
      </c>
      <c r="C15" s="164"/>
      <c r="D15" s="166" t="s">
        <v>17</v>
      </c>
      <c r="E15" s="166"/>
      <c r="F15" s="166"/>
      <c r="G15" s="166"/>
      <c r="H15" s="166"/>
      <c r="I15" s="166"/>
      <c r="J15" s="166"/>
      <c r="K15" s="166"/>
      <c r="L15" s="86"/>
    </row>
    <row r="16" spans="1:15" s="85" customFormat="1" ht="20.100000000000001" customHeight="1" outlineLevel="1">
      <c r="A16" s="87"/>
      <c r="B16" s="164" t="s">
        <v>18</v>
      </c>
      <c r="C16" s="164"/>
      <c r="D16" s="166" t="str">
        <f>Title</f>
        <v>Flange Segment Analytical Model for 30° gap size</v>
      </c>
      <c r="E16" s="166"/>
      <c r="F16" s="166"/>
      <c r="G16" s="166"/>
      <c r="H16" s="166"/>
      <c r="I16" s="166"/>
      <c r="J16" s="166"/>
      <c r="K16" s="166"/>
      <c r="L16" s="86"/>
      <c r="M16" s="88"/>
    </row>
    <row r="17" spans="1:22" s="85" customFormat="1" ht="20.100000000000001" customHeight="1" outlineLevel="1">
      <c r="A17" s="87"/>
      <c r="B17" s="164" t="s">
        <v>19</v>
      </c>
      <c r="C17" s="164"/>
      <c r="D17" s="170" t="s">
        <v>20</v>
      </c>
      <c r="E17" s="166"/>
      <c r="F17" s="166"/>
      <c r="G17" s="166"/>
      <c r="H17" s="166"/>
      <c r="I17" s="166"/>
      <c r="J17" s="166"/>
      <c r="K17" s="166"/>
      <c r="L17" s="86"/>
    </row>
    <row r="18" spans="1:22" s="85" customFormat="1" ht="20.100000000000001" customHeight="1" outlineLevel="1">
      <c r="A18" s="87"/>
      <c r="B18" s="164" t="s">
        <v>21</v>
      </c>
      <c r="C18" s="164"/>
      <c r="D18" s="165">
        <v>45420</v>
      </c>
      <c r="E18" s="165"/>
      <c r="F18" s="165"/>
      <c r="G18" s="165"/>
      <c r="H18" s="165"/>
      <c r="I18" s="165"/>
      <c r="J18" s="165"/>
      <c r="K18" s="165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A.1</v>
      </c>
      <c r="B21" s="14" t="s">
        <v>22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23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71"/>
      <c r="C28" s="172"/>
      <c r="D28" s="172"/>
      <c r="E28" s="172"/>
      <c r="F28" s="172"/>
      <c r="G28" s="172"/>
      <c r="H28" s="172"/>
      <c r="I28" s="172"/>
      <c r="J28" s="172"/>
      <c r="K28" s="173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A.1.1</v>
      </c>
      <c r="B35" s="12" t="s">
        <v>24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25</v>
      </c>
      <c r="B36" s="11" t="s">
        <v>26</v>
      </c>
      <c r="C36" s="11"/>
      <c r="D36" s="11"/>
      <c r="E36" s="11"/>
      <c r="F36" s="11"/>
      <c r="G36" s="11"/>
      <c r="H36" s="11"/>
      <c r="I36" s="10" t="s">
        <v>27</v>
      </c>
      <c r="J36" s="92">
        <v>232.5</v>
      </c>
      <c r="K36" s="93" t="s">
        <v>28</v>
      </c>
      <c r="L36" s="3"/>
    </row>
    <row r="37" spans="1:22" ht="20.100000000000001" customHeight="1" outlineLevel="1">
      <c r="A37" s="9" t="s">
        <v>29</v>
      </c>
      <c r="B37" s="8" t="s">
        <v>30</v>
      </c>
      <c r="C37" s="8"/>
      <c r="D37" s="8"/>
      <c r="E37" s="8"/>
      <c r="F37" s="8"/>
      <c r="G37" s="8"/>
      <c r="H37" s="8"/>
      <c r="I37" s="7" t="s">
        <v>31</v>
      </c>
      <c r="J37" s="62">
        <v>166.5</v>
      </c>
      <c r="K37" s="5" t="s">
        <v>28</v>
      </c>
      <c r="L37" s="3"/>
    </row>
    <row r="38" spans="1:22" ht="20.100000000000001" customHeight="1" outlineLevel="1">
      <c r="A38" s="9" t="s">
        <v>29</v>
      </c>
      <c r="B38" s="8" t="s">
        <v>32</v>
      </c>
      <c r="C38" s="8"/>
      <c r="D38" s="8"/>
      <c r="E38" s="8"/>
      <c r="F38" s="8"/>
      <c r="G38" s="8"/>
      <c r="H38" s="8"/>
      <c r="I38" s="7" t="s">
        <v>33</v>
      </c>
      <c r="J38" s="62">
        <v>72</v>
      </c>
      <c r="K38" s="5" t="s">
        <v>28</v>
      </c>
      <c r="L38" s="3"/>
    </row>
    <row r="39" spans="1:22" ht="20.100000000000001" customHeight="1" outlineLevel="1">
      <c r="A39" s="9" t="s">
        <v>34</v>
      </c>
      <c r="B39" s="8" t="s">
        <v>35</v>
      </c>
      <c r="C39" s="8"/>
      <c r="D39" s="8"/>
      <c r="E39" s="8"/>
      <c r="F39" s="8"/>
      <c r="G39" s="8"/>
      <c r="H39" s="8"/>
      <c r="I39" s="7" t="s">
        <v>36</v>
      </c>
      <c r="J39" s="62">
        <v>200</v>
      </c>
      <c r="K39" s="5" t="s">
        <v>28</v>
      </c>
      <c r="L39" s="3"/>
    </row>
    <row r="40" spans="1:22" ht="20.100000000000001" customHeight="1" outlineLevel="1">
      <c r="A40" s="9" t="s">
        <v>37</v>
      </c>
      <c r="B40" s="8" t="s">
        <v>38</v>
      </c>
      <c r="C40" s="8"/>
      <c r="D40" s="8"/>
      <c r="E40" s="8"/>
      <c r="F40" s="8"/>
      <c r="G40" s="8"/>
      <c r="H40" s="8"/>
      <c r="I40" s="7" t="s">
        <v>39</v>
      </c>
      <c r="J40" s="62">
        <v>3</v>
      </c>
      <c r="K40" s="5" t="s">
        <v>40</v>
      </c>
      <c r="L40" s="3"/>
    </row>
    <row r="41" spans="1:22" ht="20.100000000000001" customHeight="1" outlineLevel="1">
      <c r="A41" s="9" t="s">
        <v>41</v>
      </c>
      <c r="B41" s="8" t="s">
        <v>42</v>
      </c>
      <c r="C41" s="8"/>
      <c r="D41" s="8"/>
      <c r="E41" s="8"/>
      <c r="F41" s="8"/>
      <c r="G41" s="8"/>
      <c r="H41" s="8"/>
      <c r="I41" s="7" t="s">
        <v>43</v>
      </c>
      <c r="J41" s="62">
        <v>3750</v>
      </c>
      <c r="K41" s="5" t="s">
        <v>28</v>
      </c>
      <c r="L41" s="3"/>
    </row>
    <row r="42" spans="1:22" ht="20.100000000000001" customHeight="1" outlineLevel="1">
      <c r="A42" s="9" t="s">
        <v>44</v>
      </c>
      <c r="B42" s="17" t="s">
        <v>45</v>
      </c>
      <c r="C42" s="17"/>
      <c r="D42" s="17"/>
      <c r="E42" s="17"/>
      <c r="F42" s="17"/>
      <c r="G42" s="17"/>
      <c r="H42" s="17"/>
      <c r="I42" s="16" t="s">
        <v>46</v>
      </c>
      <c r="J42" s="64">
        <v>-123.29166666666667</v>
      </c>
      <c r="K42" s="15" t="s">
        <v>47</v>
      </c>
      <c r="L42" s="3"/>
    </row>
    <row r="43" spans="1:22" ht="20.100000000000001" customHeight="1" outlineLevel="1">
      <c r="A43" s="9" t="s">
        <v>48</v>
      </c>
      <c r="B43" s="17" t="s">
        <v>49</v>
      </c>
      <c r="C43" s="17"/>
      <c r="D43" s="17"/>
      <c r="E43" s="17"/>
      <c r="F43" s="17"/>
      <c r="G43" s="17"/>
      <c r="H43" s="17"/>
      <c r="I43" s="16" t="s">
        <v>50</v>
      </c>
      <c r="J43" s="64">
        <v>210</v>
      </c>
      <c r="K43" s="15" t="s">
        <v>51</v>
      </c>
      <c r="L43" s="3"/>
    </row>
    <row r="44" spans="1:22" ht="20.100000000000001" customHeight="1" outlineLevel="1">
      <c r="A44" s="9" t="s">
        <v>52</v>
      </c>
      <c r="B44" s="8" t="s">
        <v>53</v>
      </c>
      <c r="C44" s="8"/>
      <c r="D44" s="8"/>
      <c r="E44" s="8"/>
      <c r="F44" s="8"/>
      <c r="G44" s="8"/>
      <c r="H44" s="8"/>
      <c r="I44" s="7" t="s">
        <v>54</v>
      </c>
      <c r="J44" s="62">
        <v>80.77</v>
      </c>
      <c r="K44" s="5" t="s">
        <v>51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A.1.2</v>
      </c>
      <c r="B46" s="12" t="s">
        <v>55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25</v>
      </c>
      <c r="B47" s="8" t="s">
        <v>56</v>
      </c>
      <c r="C47" s="8"/>
      <c r="D47" s="8"/>
      <c r="E47" s="8"/>
      <c r="F47" s="8"/>
      <c r="G47" s="8"/>
      <c r="H47" s="8"/>
      <c r="I47" s="7"/>
      <c r="J47" s="61" t="s">
        <v>57</v>
      </c>
      <c r="K47" s="5"/>
      <c r="L47" s="3"/>
    </row>
    <row r="48" spans="1:22" ht="20.100000000000001" customHeight="1" outlineLevel="1">
      <c r="A48" s="9" t="s">
        <v>29</v>
      </c>
      <c r="B48" s="8" t="s">
        <v>56</v>
      </c>
      <c r="C48" s="8"/>
      <c r="D48" s="8"/>
      <c r="E48" s="8"/>
      <c r="F48" s="8"/>
      <c r="G48" s="8"/>
      <c r="H48" s="8"/>
      <c r="I48" s="7" t="s">
        <v>58</v>
      </c>
      <c r="J48" s="61">
        <v>80</v>
      </c>
      <c r="K48" s="5" t="s">
        <v>28</v>
      </c>
      <c r="L48" s="3"/>
    </row>
    <row r="49" spans="1:12" ht="20.100000000000001" customHeight="1" outlineLevel="1">
      <c r="A49" s="9" t="s">
        <v>34</v>
      </c>
      <c r="B49" s="8" t="s">
        <v>59</v>
      </c>
      <c r="C49" s="8"/>
      <c r="D49" s="8"/>
      <c r="E49" s="8"/>
      <c r="F49" s="8"/>
      <c r="G49" s="8"/>
      <c r="H49" s="8"/>
      <c r="I49" s="7" t="s">
        <v>60</v>
      </c>
      <c r="J49" s="61">
        <v>76.099999999999994</v>
      </c>
      <c r="K49" s="5" t="s">
        <v>28</v>
      </c>
      <c r="L49" s="3"/>
    </row>
    <row r="50" spans="1:12" ht="20.100000000000001" customHeight="1" outlineLevel="1">
      <c r="A50" s="9" t="s">
        <v>37</v>
      </c>
      <c r="B50" s="8" t="s">
        <v>61</v>
      </c>
      <c r="C50" s="8"/>
      <c r="D50" s="8"/>
      <c r="E50" s="8"/>
      <c r="F50" s="8"/>
      <c r="G50" s="8"/>
      <c r="H50" s="8"/>
      <c r="I50" s="7" t="s">
        <v>62</v>
      </c>
      <c r="J50" s="61">
        <v>0.27</v>
      </c>
      <c r="K50" s="5" t="s">
        <v>28</v>
      </c>
      <c r="L50" s="3"/>
    </row>
    <row r="51" spans="1:12" ht="20.100000000000001" customHeight="1" outlineLevel="1">
      <c r="A51" s="9" t="s">
        <v>41</v>
      </c>
      <c r="B51" s="8" t="s">
        <v>63</v>
      </c>
      <c r="C51" s="8"/>
      <c r="D51" s="8"/>
      <c r="E51" s="8"/>
      <c r="F51" s="8"/>
      <c r="G51" s="8"/>
      <c r="H51" s="8"/>
      <c r="I51" s="7" t="s">
        <v>64</v>
      </c>
      <c r="J51" s="61">
        <v>6</v>
      </c>
      <c r="K51" s="5" t="s">
        <v>28</v>
      </c>
      <c r="L51" s="3"/>
    </row>
    <row r="52" spans="1:12" ht="20.100000000000001" customHeight="1" outlineLevel="1">
      <c r="A52" s="9" t="s">
        <v>44</v>
      </c>
      <c r="B52" s="8" t="s">
        <v>65</v>
      </c>
      <c r="C52" s="8"/>
      <c r="D52" s="8"/>
      <c r="E52" s="8"/>
      <c r="F52" s="8"/>
      <c r="G52" s="8"/>
      <c r="H52" s="8"/>
      <c r="I52" s="7" t="s">
        <v>66</v>
      </c>
      <c r="J52" s="61">
        <v>900</v>
      </c>
      <c r="K52" s="15" t="s">
        <v>67</v>
      </c>
      <c r="L52" s="3"/>
    </row>
    <row r="53" spans="1:12" ht="20.100000000000001" customHeight="1" outlineLevel="1">
      <c r="A53" s="9" t="s">
        <v>48</v>
      </c>
      <c r="B53" s="17" t="s">
        <v>68</v>
      </c>
      <c r="C53" s="17"/>
      <c r="D53" s="17"/>
      <c r="E53" s="17"/>
      <c r="F53" s="17"/>
      <c r="G53" s="17"/>
      <c r="H53" s="17"/>
      <c r="I53" s="16" t="s">
        <v>69</v>
      </c>
      <c r="J53" s="65">
        <v>1000</v>
      </c>
      <c r="K53" s="15" t="s">
        <v>67</v>
      </c>
      <c r="L53" s="3"/>
    </row>
    <row r="54" spans="1:12" ht="20.100000000000001" customHeight="1" outlineLevel="1">
      <c r="A54" s="9" t="s">
        <v>52</v>
      </c>
      <c r="B54" s="17" t="s">
        <v>70</v>
      </c>
      <c r="C54" s="17"/>
      <c r="D54" s="17"/>
      <c r="E54" s="17"/>
      <c r="F54" s="17"/>
      <c r="G54" s="17"/>
      <c r="H54" s="17"/>
      <c r="I54" s="16" t="s">
        <v>50</v>
      </c>
      <c r="J54" s="65">
        <v>210</v>
      </c>
      <c r="K54" s="15" t="s">
        <v>51</v>
      </c>
      <c r="L54" s="3"/>
    </row>
    <row r="55" spans="1:12" ht="20.100000000000001" customHeight="1" outlineLevel="1">
      <c r="A55" s="9" t="s">
        <v>71</v>
      </c>
      <c r="B55" s="17" t="s">
        <v>72</v>
      </c>
      <c r="C55" s="17"/>
      <c r="D55" s="17"/>
      <c r="E55" s="17"/>
      <c r="F55" s="17"/>
      <c r="G55" s="17"/>
      <c r="H55" s="17"/>
      <c r="I55" s="16" t="s">
        <v>73</v>
      </c>
      <c r="J55" s="65">
        <v>2876</v>
      </c>
      <c r="K55" s="15" t="s">
        <v>47</v>
      </c>
      <c r="L55" s="3"/>
    </row>
    <row r="56" spans="1:12" ht="20.100000000000001" customHeight="1" outlineLevel="1">
      <c r="A56" s="9" t="s">
        <v>74</v>
      </c>
      <c r="B56" s="8" t="s">
        <v>75</v>
      </c>
      <c r="C56" s="8"/>
      <c r="D56" s="8"/>
      <c r="E56" s="8"/>
      <c r="F56" s="8"/>
      <c r="G56" s="8"/>
      <c r="H56" s="8"/>
      <c r="I56" s="7" t="s">
        <v>76</v>
      </c>
      <c r="J56" s="62">
        <v>86</v>
      </c>
      <c r="K56" s="5" t="s">
        <v>28</v>
      </c>
      <c r="L56" s="3"/>
    </row>
    <row r="57" spans="1:12" ht="20.100000000000001" customHeight="1" outlineLevel="1">
      <c r="A57" s="9" t="s">
        <v>77</v>
      </c>
      <c r="B57" s="8" t="s">
        <v>78</v>
      </c>
      <c r="C57" s="8"/>
      <c r="D57" s="8"/>
      <c r="E57" s="8"/>
      <c r="F57" s="8"/>
      <c r="G57" s="8"/>
      <c r="H57" s="8"/>
      <c r="I57" s="7" t="s">
        <v>79</v>
      </c>
      <c r="J57" s="62">
        <v>140</v>
      </c>
      <c r="K57" s="5" t="s">
        <v>28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A.1.3</v>
      </c>
      <c r="B59" s="12" t="s">
        <v>80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25</v>
      </c>
      <c r="B60" s="11" t="s">
        <v>81</v>
      </c>
      <c r="C60" s="11"/>
      <c r="D60" s="11"/>
      <c r="E60" s="11"/>
      <c r="F60" s="11"/>
      <c r="G60" s="11"/>
      <c r="H60" s="11"/>
      <c r="I60" s="10" t="s">
        <v>82</v>
      </c>
      <c r="J60" s="97">
        <v>0.87601845454410032</v>
      </c>
      <c r="K60" s="93" t="s">
        <v>28</v>
      </c>
      <c r="L60" s="3"/>
    </row>
    <row r="61" spans="1:12" ht="20.100000000000001" customHeight="1" outlineLevel="1">
      <c r="A61" s="9" t="s">
        <v>29</v>
      </c>
      <c r="B61" s="8" t="s">
        <v>83</v>
      </c>
      <c r="C61" s="8"/>
      <c r="D61" s="8"/>
      <c r="E61" s="8"/>
      <c r="F61" s="8"/>
      <c r="G61" s="8"/>
      <c r="H61" s="8"/>
      <c r="I61" s="7" t="s">
        <v>84</v>
      </c>
      <c r="J61" s="98">
        <v>1963.4954084936205</v>
      </c>
      <c r="K61" s="5" t="s">
        <v>28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A.2</v>
      </c>
      <c r="B64" s="14" t="s">
        <v>85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86</v>
      </c>
      <c r="O66" s="71">
        <v>-1436.0325204962346</v>
      </c>
      <c r="P66" s="71">
        <v>-1400.3048172876813</v>
      </c>
      <c r="Q66" s="71">
        <v>-1364.5771140791285</v>
      </c>
      <c r="R66" s="71">
        <v>-1328.8494108705754</v>
      </c>
      <c r="S66" s="71">
        <v>-1293.1217076620221</v>
      </c>
      <c r="T66" s="71">
        <v>-1257.3940044534691</v>
      </c>
      <c r="U66" s="71">
        <v>-1221.6663012449162</v>
      </c>
      <c r="V66" s="71">
        <v>-1185.9385980363629</v>
      </c>
      <c r="W66" s="71">
        <v>-1150.2108948278101</v>
      </c>
      <c r="X66" s="71">
        <v>-1114.483191619257</v>
      </c>
      <c r="Y66" s="71">
        <v>-1078.7554884107039</v>
      </c>
      <c r="Z66" s="71">
        <v>-1043.0277852021509</v>
      </c>
      <c r="AA66" s="71">
        <v>-1007.3000819935978</v>
      </c>
      <c r="AB66" s="71">
        <v>-971.57237878504463</v>
      </c>
      <c r="AC66" s="71">
        <v>-935.84467557649168</v>
      </c>
      <c r="AD66" s="71">
        <v>-900.1169723679385</v>
      </c>
      <c r="AE66" s="71">
        <v>-864.38926915938544</v>
      </c>
      <c r="AF66" s="71">
        <v>-828.66156595083248</v>
      </c>
      <c r="AG66" s="71">
        <v>-792.9338627422793</v>
      </c>
      <c r="AH66" s="71">
        <v>-757.20615953372624</v>
      </c>
      <c r="AI66" s="71">
        <v>-721.47845632517317</v>
      </c>
      <c r="AJ66" s="71">
        <v>-685.7507531166201</v>
      </c>
      <c r="AK66" s="71">
        <v>-650.02304990806715</v>
      </c>
      <c r="AL66" s="71">
        <v>-614.29534669951397</v>
      </c>
      <c r="AM66" s="71">
        <v>-578.5676434909609</v>
      </c>
      <c r="AN66" s="71">
        <v>-542.83994028240795</v>
      </c>
      <c r="AO66" s="71">
        <v>-507.11223707385477</v>
      </c>
      <c r="AP66" s="71">
        <v>-471.38453386530176</v>
      </c>
      <c r="AQ66" s="71">
        <v>-435.65683065674875</v>
      </c>
      <c r="AR66" s="71">
        <v>-399.92912744819557</v>
      </c>
      <c r="AS66" s="71">
        <v>-364.20142423964245</v>
      </c>
      <c r="AT66" s="71">
        <v>-328.47372103108955</v>
      </c>
      <c r="AU66" s="71">
        <v>-292.74601782253643</v>
      </c>
      <c r="AV66" s="71">
        <v>-257.01831461398325</v>
      </c>
      <c r="AW66" s="71">
        <v>-221.29061140543035</v>
      </c>
      <c r="AX66" s="71">
        <v>-185.56290819687723</v>
      </c>
      <c r="AY66" s="71">
        <v>-149.83520498832408</v>
      </c>
      <c r="AZ66" s="71">
        <v>-114.10750177977118</v>
      </c>
      <c r="BA66" s="71">
        <v>-78.379798571218032</v>
      </c>
      <c r="BB66" s="71">
        <v>-42.652095362664902</v>
      </c>
      <c r="BC66" s="71">
        <v>-6.9243921541117599</v>
      </c>
      <c r="BD66" s="71">
        <v>28.803311054441146</v>
      </c>
      <c r="BE66" s="71">
        <v>64.53101426299429</v>
      </c>
      <c r="BF66" s="71">
        <v>100.25871747154743</v>
      </c>
      <c r="BG66" s="71">
        <v>135.98642068010034</v>
      </c>
      <c r="BH66" s="71">
        <v>171.71412388865346</v>
      </c>
      <c r="BI66" s="71">
        <v>207.44182709720661</v>
      </c>
      <c r="BJ66" s="71">
        <v>243.16953030575951</v>
      </c>
      <c r="BK66" s="71">
        <v>278.89723351431263</v>
      </c>
      <c r="BL66" s="71">
        <v>314.62493672286581</v>
      </c>
      <c r="BM66" s="71">
        <v>350.35263993141871</v>
      </c>
      <c r="BN66" s="71">
        <v>386.08034313997183</v>
      </c>
      <c r="BO66" s="71">
        <v>421.80804634852495</v>
      </c>
      <c r="BP66" s="71">
        <v>457.53574955707791</v>
      </c>
      <c r="BQ66" s="71">
        <v>493.26345276563103</v>
      </c>
      <c r="BR66" s="71">
        <v>528.99115597418415</v>
      </c>
      <c r="BS66" s="71">
        <v>564.71885918273711</v>
      </c>
      <c r="BT66" s="71">
        <v>600.44656239129017</v>
      </c>
      <c r="BU66" s="71">
        <v>636.17426559984335</v>
      </c>
      <c r="BV66" s="71">
        <v>671.90196880839653</v>
      </c>
      <c r="BW66" s="71">
        <v>707.6296720169496</v>
      </c>
      <c r="BX66" s="71">
        <v>743.35737522550232</v>
      </c>
      <c r="BY66" s="71">
        <v>779.08507843405539</v>
      </c>
      <c r="BZ66" s="71">
        <v>814.81278164260857</v>
      </c>
      <c r="CA66" s="71">
        <v>850.54048485116175</v>
      </c>
      <c r="CB66" s="71">
        <v>886.26818805971482</v>
      </c>
      <c r="CC66" s="71">
        <v>921.995891268268</v>
      </c>
      <c r="CD66" s="71">
        <v>957.72359447682118</v>
      </c>
      <c r="CE66" s="71">
        <v>993.45129768537379</v>
      </c>
      <c r="CF66" s="71">
        <v>1029.179000893927</v>
      </c>
      <c r="CG66" s="71">
        <v>1064.90670410248</v>
      </c>
      <c r="CH66" s="71">
        <v>1100.6344073110333</v>
      </c>
      <c r="CI66" s="71">
        <v>1136.3621105195864</v>
      </c>
      <c r="CJ66" s="71">
        <v>1172.0898137281395</v>
      </c>
      <c r="CK66" s="71">
        <v>1207.8175169366921</v>
      </c>
      <c r="CL66" s="71">
        <v>1243.5452201452454</v>
      </c>
      <c r="CM66" s="71">
        <v>1279.2729233537984</v>
      </c>
      <c r="CN66" s="71">
        <v>1315.0006265623515</v>
      </c>
      <c r="CO66" s="71">
        <v>1350.7283297709048</v>
      </c>
      <c r="CP66" s="71">
        <v>1386.4560329794579</v>
      </c>
      <c r="CQ66" s="71">
        <v>1422.1837361880109</v>
      </c>
      <c r="CR66" s="71">
        <v>1457.9114393965638</v>
      </c>
      <c r="CS66" s="71">
        <v>1493.6391426051168</v>
      </c>
      <c r="CT66" s="71">
        <v>1529.3668458136699</v>
      </c>
      <c r="CU66" s="71">
        <v>1565.0945490222232</v>
      </c>
      <c r="CV66" s="71">
        <v>1600.8222522307763</v>
      </c>
      <c r="CW66" s="71">
        <v>1636.5499554393293</v>
      </c>
      <c r="CX66" s="71">
        <v>1672.2776586478822</v>
      </c>
      <c r="CY66" s="71">
        <v>1708.0053618564352</v>
      </c>
      <c r="CZ66" s="71">
        <v>1743.7330650649883</v>
      </c>
      <c r="DA66" s="71">
        <v>1779.4607682735414</v>
      </c>
      <c r="DB66" s="71">
        <v>1815.1884714820947</v>
      </c>
      <c r="DC66" s="71">
        <v>1850.9161746906477</v>
      </c>
      <c r="DD66" s="71">
        <v>1886.6438778992003</v>
      </c>
      <c r="DE66" s="71">
        <v>1922.3715811077536</v>
      </c>
      <c r="DF66" s="71">
        <v>1958.0992843163067</v>
      </c>
      <c r="DG66" s="71">
        <v>1993.8269875248598</v>
      </c>
      <c r="DH66" s="71">
        <v>2029.5546907334131</v>
      </c>
      <c r="DI66" s="71">
        <v>2065.2823939419659</v>
      </c>
      <c r="DJ66" s="71">
        <v>2101.0100971505194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87</v>
      </c>
      <c r="O67" s="71">
        <v>2813.5818402947953</v>
      </c>
      <c r="P67" s="71">
        <v>2813.5818402947953</v>
      </c>
      <c r="Q67" s="71">
        <v>2813.582220938295</v>
      </c>
      <c r="R67" s="71">
        <v>2813.6425274949979</v>
      </c>
      <c r="S67" s="71">
        <v>2813.8057446770049</v>
      </c>
      <c r="T67" s="71">
        <v>2814.0718724843164</v>
      </c>
      <c r="U67" s="71">
        <v>2814.4409109169333</v>
      </c>
      <c r="V67" s="71">
        <v>2814.9128599748547</v>
      </c>
      <c r="W67" s="71">
        <v>2815.487719658081</v>
      </c>
      <c r="X67" s="71">
        <v>2816.1654899666119</v>
      </c>
      <c r="Y67" s="71">
        <v>2816.9461709004472</v>
      </c>
      <c r="Z67" s="71">
        <v>2817.829762459588</v>
      </c>
      <c r="AA67" s="71">
        <v>2818.8162646440328</v>
      </c>
      <c r="AB67" s="71">
        <v>2819.905677453783</v>
      </c>
      <c r="AC67" s="71">
        <v>2821.0980008888373</v>
      </c>
      <c r="AD67" s="71">
        <v>2822.3932349491965</v>
      </c>
      <c r="AE67" s="71">
        <v>2823.7913796348607</v>
      </c>
      <c r="AF67" s="71">
        <v>2825.2924349458299</v>
      </c>
      <c r="AG67" s="71">
        <v>2826.8964008821035</v>
      </c>
      <c r="AH67" s="71">
        <v>2828.6032774436817</v>
      </c>
      <c r="AI67" s="71">
        <v>2830.4130646305653</v>
      </c>
      <c r="AJ67" s="71">
        <v>2832.3257624427533</v>
      </c>
      <c r="AK67" s="71">
        <v>2834.3413708802459</v>
      </c>
      <c r="AL67" s="71">
        <v>2836.4598899430434</v>
      </c>
      <c r="AM67" s="71">
        <v>2838.6813196311455</v>
      </c>
      <c r="AN67" s="71">
        <v>2841.005659944552</v>
      </c>
      <c r="AO67" s="71">
        <v>2843.4329108832635</v>
      </c>
      <c r="AP67" s="71">
        <v>2845.9630724472804</v>
      </c>
      <c r="AQ67" s="71">
        <v>2848.5961446366014</v>
      </c>
      <c r="AR67" s="71">
        <v>2851.3321274512277</v>
      </c>
      <c r="AS67" s="71">
        <v>2854.1710208911577</v>
      </c>
      <c r="AT67" s="71">
        <v>2857.1128249563935</v>
      </c>
      <c r="AU67" s="71">
        <v>2860.1575396469339</v>
      </c>
      <c r="AV67" s="71">
        <v>2863.3051649627782</v>
      </c>
      <c r="AW67" s="71">
        <v>2866.5557009039285</v>
      </c>
      <c r="AX67" s="71">
        <v>2869.9091474703823</v>
      </c>
      <c r="AY67" s="71">
        <v>2873.3655046621416</v>
      </c>
      <c r="AZ67" s="71">
        <v>2876.9308286685759</v>
      </c>
      <c r="BA67" s="71">
        <v>2880.7317755229483</v>
      </c>
      <c r="BB67" s="71">
        <v>2884.8189320863275</v>
      </c>
      <c r="BC67" s="71">
        <v>2889.1922983587133</v>
      </c>
      <c r="BD67" s="71">
        <v>2893.851874340106</v>
      </c>
      <c r="BE67" s="71">
        <v>2898.7976600305055</v>
      </c>
      <c r="BF67" s="71">
        <v>2904.0296554299116</v>
      </c>
      <c r="BG67" s="71">
        <v>2909.5478605383246</v>
      </c>
      <c r="BH67" s="71">
        <v>2915.3522753557445</v>
      </c>
      <c r="BI67" s="71">
        <v>2921.4428998821713</v>
      </c>
      <c r="BJ67" s="71">
        <v>2927.8197341176046</v>
      </c>
      <c r="BK67" s="71">
        <v>2934.4827780620444</v>
      </c>
      <c r="BL67" s="71">
        <v>2941.4320317154916</v>
      </c>
      <c r="BM67" s="71">
        <v>2948.6674950779452</v>
      </c>
      <c r="BN67" s="71">
        <v>2956.1891681494062</v>
      </c>
      <c r="BO67" s="71">
        <v>2963.9970509298732</v>
      </c>
      <c r="BP67" s="71">
        <v>2972.0911434193472</v>
      </c>
      <c r="BQ67" s="71">
        <v>2980.4714456178285</v>
      </c>
      <c r="BR67" s="71">
        <v>2989.1379575253163</v>
      </c>
      <c r="BS67" s="71">
        <v>2998.0906791418106</v>
      </c>
      <c r="BT67" s="71">
        <v>3007.3296104673113</v>
      </c>
      <c r="BU67" s="71">
        <v>3016.8547515018195</v>
      </c>
      <c r="BV67" s="71">
        <v>3026.6661022453345</v>
      </c>
      <c r="BW67" s="71">
        <v>3036.7636626978565</v>
      </c>
      <c r="BX67" s="71">
        <v>3047.1474328593845</v>
      </c>
      <c r="BY67" s="71">
        <v>3057.8174127299194</v>
      </c>
      <c r="BZ67" s="71">
        <v>3068.7736023094617</v>
      </c>
      <c r="CA67" s="71">
        <v>3080.0160015980105</v>
      </c>
      <c r="CB67" s="71">
        <v>3091.5446105955657</v>
      </c>
      <c r="CC67" s="71">
        <v>3103.3594293021279</v>
      </c>
      <c r="CD67" s="71">
        <v>3115.460457717697</v>
      </c>
      <c r="CE67" s="71">
        <v>3127.8476958422725</v>
      </c>
      <c r="CF67" s="71">
        <v>3140.5211436758555</v>
      </c>
      <c r="CG67" s="71">
        <v>3153.4808012184449</v>
      </c>
      <c r="CH67" s="71">
        <v>3166.7266684700407</v>
      </c>
      <c r="CI67" s="71">
        <v>3180.258745430644</v>
      </c>
      <c r="CJ67" s="71">
        <v>3194.0770321002537</v>
      </c>
      <c r="CK67" s="71">
        <v>3208.18152847887</v>
      </c>
      <c r="CL67" s="71">
        <v>3222.572234566494</v>
      </c>
      <c r="CM67" s="71">
        <v>3237.249150363124</v>
      </c>
      <c r="CN67" s="71">
        <v>3252.212275868761</v>
      </c>
      <c r="CO67" s="71">
        <v>3267.4616110834045</v>
      </c>
      <c r="CP67" s="71">
        <v>3282.9971560070553</v>
      </c>
      <c r="CQ67" s="71">
        <v>3298.8189106397122</v>
      </c>
      <c r="CR67" s="71">
        <v>3314.9268749813764</v>
      </c>
      <c r="CS67" s="71">
        <v>3331.3210490320471</v>
      </c>
      <c r="CT67" s="71">
        <v>3348.0014327917247</v>
      </c>
      <c r="CU67" s="71">
        <v>3364.9680262604093</v>
      </c>
      <c r="CV67" s="71">
        <v>3382.2208294381003</v>
      </c>
      <c r="CW67" s="71">
        <v>3399.7598423247978</v>
      </c>
      <c r="CX67" s="71">
        <v>3417.5850649205026</v>
      </c>
      <c r="CY67" s="71">
        <v>3435.6964972252144</v>
      </c>
      <c r="CZ67" s="71">
        <v>3454.0941392389327</v>
      </c>
      <c r="DA67" s="71">
        <v>3472.7779909616579</v>
      </c>
      <c r="DB67" s="71">
        <v>3491.74805239339</v>
      </c>
      <c r="DC67" s="71">
        <v>3511.0043235341282</v>
      </c>
      <c r="DD67" s="71">
        <v>3530.5468043838737</v>
      </c>
      <c r="DE67" s="71">
        <v>3550.3754949426261</v>
      </c>
      <c r="DF67" s="71">
        <v>3570.490395210385</v>
      </c>
      <c r="DG67" s="71">
        <v>3590.8915051871504</v>
      </c>
      <c r="DH67" s="71">
        <v>3611.5788248729232</v>
      </c>
      <c r="DI67" s="71">
        <v>3632.5523542677024</v>
      </c>
      <c r="DJ67" s="71">
        <v>3653.812093371489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88</v>
      </c>
      <c r="O68" s="71">
        <v>-283.19818724345407</v>
      </c>
      <c r="P68" s="71">
        <v>-283.19818724345407</v>
      </c>
      <c r="Q68" s="71">
        <v>-283.19654976583649</v>
      </c>
      <c r="R68" s="71">
        <v>-282.93711899462647</v>
      </c>
      <c r="S68" s="71">
        <v>-282.23498042598294</v>
      </c>
      <c r="T68" s="71">
        <v>-281.09013405990584</v>
      </c>
      <c r="U68" s="71">
        <v>-279.50257989639528</v>
      </c>
      <c r="V68" s="71">
        <v>-277.47231793545109</v>
      </c>
      <c r="W68" s="71">
        <v>-274.99934817707339</v>
      </c>
      <c r="X68" s="71">
        <v>-272.08367062126223</v>
      </c>
      <c r="Y68" s="71">
        <v>-268.7252852680175</v>
      </c>
      <c r="Z68" s="71">
        <v>-264.92419211733926</v>
      </c>
      <c r="AA68" s="71">
        <v>-260.68039116922751</v>
      </c>
      <c r="AB68" s="71">
        <v>-255.99388242368212</v>
      </c>
      <c r="AC68" s="71">
        <v>-250.86466588070328</v>
      </c>
      <c r="AD68" s="71">
        <v>-245.29274154029093</v>
      </c>
      <c r="AE68" s="71">
        <v>-239.27810940244507</v>
      </c>
      <c r="AF68" s="71">
        <v>-232.82076946716558</v>
      </c>
      <c r="AG68" s="71">
        <v>-225.92072173445263</v>
      </c>
      <c r="AH68" s="71">
        <v>-218.57796620430611</v>
      </c>
      <c r="AI68" s="71">
        <v>-210.79250287672608</v>
      </c>
      <c r="AJ68" s="71">
        <v>-202.56433175171253</v>
      </c>
      <c r="AK68" s="71">
        <v>-193.89345282926544</v>
      </c>
      <c r="AL68" s="71">
        <v>-184.77986610938478</v>
      </c>
      <c r="AM68" s="71">
        <v>-175.22357159207064</v>
      </c>
      <c r="AN68" s="71">
        <v>-165.22456927732298</v>
      </c>
      <c r="AO68" s="71">
        <v>-154.78285916514173</v>
      </c>
      <c r="AP68" s="71">
        <v>-143.89844125552702</v>
      </c>
      <c r="AQ68" s="71">
        <v>-132.57131554847874</v>
      </c>
      <c r="AR68" s="71">
        <v>-120.80148204399691</v>
      </c>
      <c r="AS68" s="71">
        <v>-108.58894074208155</v>
      </c>
      <c r="AT68" s="71">
        <v>-95.933691642732754</v>
      </c>
      <c r="AU68" s="71">
        <v>-82.835734745950305</v>
      </c>
      <c r="AV68" s="71">
        <v>-69.295070051734342</v>
      </c>
      <c r="AW68" s="71">
        <v>-55.311697560084959</v>
      </c>
      <c r="AX68" s="71">
        <v>-40.885617271001927</v>
      </c>
      <c r="AY68" s="71">
        <v>-26.016829184485381</v>
      </c>
      <c r="AZ68" s="71">
        <v>-10.690506413324485</v>
      </c>
      <c r="BA68" s="71">
        <v>5.4034329446611125</v>
      </c>
      <c r="BB68" s="71">
        <v>22.388836681804232</v>
      </c>
      <c r="BC68" s="71">
        <v>40.265704798104878</v>
      </c>
      <c r="BD68" s="71">
        <v>59.034037293562932</v>
      </c>
      <c r="BE68" s="71">
        <v>78.693834168178626</v>
      </c>
      <c r="BF68" s="71">
        <v>99.245095421951845</v>
      </c>
      <c r="BG68" s="71">
        <v>120.68782105488245</v>
      </c>
      <c r="BH68" s="71">
        <v>143.02201106697075</v>
      </c>
      <c r="BI68" s="71">
        <v>166.24766545821652</v>
      </c>
      <c r="BJ68" s="71">
        <v>190.36478422861967</v>
      </c>
      <c r="BK68" s="71">
        <v>215.37336737818055</v>
      </c>
      <c r="BL68" s="71">
        <v>241.27341490689892</v>
      </c>
      <c r="BM68" s="71">
        <v>268.06492681477459</v>
      </c>
      <c r="BN68" s="71">
        <v>295.74790310180805</v>
      </c>
      <c r="BO68" s="71">
        <v>324.32234376799897</v>
      </c>
      <c r="BP68" s="71">
        <v>353.78824881334731</v>
      </c>
      <c r="BQ68" s="71">
        <v>384.14561823785328</v>
      </c>
      <c r="BR68" s="71">
        <v>415.39445204151684</v>
      </c>
      <c r="BS68" s="71">
        <v>447.53475022433764</v>
      </c>
      <c r="BT68" s="71">
        <v>480.5665127863162</v>
      </c>
      <c r="BU68" s="71">
        <v>514.48973972745239</v>
      </c>
      <c r="BV68" s="71">
        <v>549.30443104774599</v>
      </c>
      <c r="BW68" s="71">
        <v>585.01058674719707</v>
      </c>
      <c r="BX68" s="71">
        <v>621.60820682580538</v>
      </c>
      <c r="BY68" s="71">
        <v>659.09729128357151</v>
      </c>
      <c r="BZ68" s="71">
        <v>697.47784012049522</v>
      </c>
      <c r="CA68" s="71">
        <v>736.74985333657651</v>
      </c>
      <c r="CB68" s="71">
        <v>776.91333093181527</v>
      </c>
      <c r="CC68" s="71">
        <v>817.96827290621161</v>
      </c>
      <c r="CD68" s="71">
        <v>859.91467925976542</v>
      </c>
      <c r="CE68" s="71">
        <v>902.75254999247625</v>
      </c>
      <c r="CF68" s="71">
        <v>946.48188510434511</v>
      </c>
      <c r="CG68" s="71">
        <v>991.10268459537144</v>
      </c>
      <c r="CH68" s="71">
        <v>1036.6149484655555</v>
      </c>
      <c r="CI68" s="71">
        <v>1083.0186767148969</v>
      </c>
      <c r="CJ68" s="71">
        <v>1130.3138693433957</v>
      </c>
      <c r="CK68" s="71">
        <v>1178.5005263510518</v>
      </c>
      <c r="CL68" s="71">
        <v>1227.5786477378656</v>
      </c>
      <c r="CM68" s="71">
        <v>1277.5482335038373</v>
      </c>
      <c r="CN68" s="71">
        <v>1328.4092836489665</v>
      </c>
      <c r="CO68" s="71">
        <v>1380.1617981732529</v>
      </c>
      <c r="CP68" s="71">
        <v>1432.8057770766968</v>
      </c>
      <c r="CQ68" s="71">
        <v>1486.3412203592989</v>
      </c>
      <c r="CR68" s="71">
        <v>1540.768128021057</v>
      </c>
      <c r="CS68" s="71">
        <v>1596.086500061974</v>
      </c>
      <c r="CT68" s="71">
        <v>1652.296336482048</v>
      </c>
      <c r="CU68" s="71">
        <v>1709.3976372812797</v>
      </c>
      <c r="CV68" s="71">
        <v>1767.3904024596693</v>
      </c>
      <c r="CW68" s="71">
        <v>1826.2746320172159</v>
      </c>
      <c r="CX68" s="71">
        <v>1886.0503259539196</v>
      </c>
      <c r="CY68" s="71">
        <v>1946.7174842697814</v>
      </c>
      <c r="CZ68" s="71">
        <v>2008.2761069648006</v>
      </c>
      <c r="DA68" s="71">
        <v>2070.7261940389776</v>
      </c>
      <c r="DB68" s="71">
        <v>2134.067745492312</v>
      </c>
      <c r="DC68" s="71">
        <v>2198.3007613248037</v>
      </c>
      <c r="DD68" s="71">
        <v>2263.4252415364526</v>
      </c>
      <c r="DE68" s="71">
        <v>2329.4411861272597</v>
      </c>
      <c r="DF68" s="71">
        <v>2396.3485950972245</v>
      </c>
      <c r="DG68" s="71">
        <v>2464.147468446346</v>
      </c>
      <c r="DH68" s="71">
        <v>2532.8378061746257</v>
      </c>
      <c r="DI68" s="71">
        <v>2602.4196082820631</v>
      </c>
      <c r="DJ68" s="71">
        <v>2672.8928747686582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A.2.1</v>
      </c>
      <c r="B82" s="12" t="s">
        <v>89</v>
      </c>
      <c r="C82" s="12"/>
      <c r="D82" s="12"/>
      <c r="E82" s="12"/>
      <c r="F82" s="12"/>
      <c r="G82" s="12"/>
      <c r="H82" s="12"/>
      <c r="I82" s="12"/>
      <c r="J82" s="77" t="s">
        <v>90</v>
      </c>
      <c r="K82" s="78" t="s">
        <v>91</v>
      </c>
      <c r="L82" s="3"/>
    </row>
    <row r="83" spans="1:14" ht="20.100000000000001" customHeight="1" outlineLevel="1">
      <c r="A83" s="9" t="s">
        <v>25</v>
      </c>
      <c r="B83" s="11" t="s">
        <v>92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29</v>
      </c>
      <c r="B84" s="8" t="s">
        <v>93</v>
      </c>
      <c r="C84" s="8"/>
      <c r="D84" s="8"/>
      <c r="E84" s="8"/>
      <c r="F84" s="8"/>
      <c r="G84" s="8"/>
      <c r="H84" s="8"/>
      <c r="I84" s="7"/>
      <c r="J84" s="79">
        <v>2000.9619972862092</v>
      </c>
      <c r="K84" s="79">
        <v>3595</v>
      </c>
      <c r="L84" s="3"/>
    </row>
    <row r="85" spans="1:14" ht="20.100000000000001" customHeight="1" outlineLevel="1">
      <c r="A85" s="9" t="s">
        <v>34</v>
      </c>
      <c r="B85" s="8" t="s">
        <v>94</v>
      </c>
      <c r="C85" s="8"/>
      <c r="D85" s="8"/>
      <c r="E85" s="8"/>
      <c r="F85" s="8"/>
      <c r="G85" s="8"/>
      <c r="H85" s="8"/>
      <c r="I85" s="7"/>
      <c r="J85" s="79">
        <v>251.15459961508168</v>
      </c>
      <c r="K85" s="79">
        <v>2929.2840755795692</v>
      </c>
      <c r="L85" s="3"/>
    </row>
    <row r="86" spans="1:14" ht="20.100000000000001" customHeight="1" outlineLevel="1">
      <c r="A86" s="9" t="s">
        <v>37</v>
      </c>
      <c r="B86" s="8" t="s">
        <v>95</v>
      </c>
      <c r="C86" s="8"/>
      <c r="D86" s="8"/>
      <c r="E86" s="8"/>
      <c r="F86" s="8"/>
      <c r="G86" s="8"/>
      <c r="H86" s="8"/>
      <c r="I86" s="7"/>
      <c r="J86" s="79">
        <v>-1367.6500195202234</v>
      </c>
      <c r="K86" s="79">
        <v>2813.5818402947953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A.2.2</v>
      </c>
      <c r="B88" s="12" t="s">
        <v>96</v>
      </c>
      <c r="C88" s="12"/>
      <c r="D88" s="12"/>
      <c r="E88" s="12"/>
      <c r="F88" s="12"/>
      <c r="G88" s="12"/>
      <c r="H88" s="12"/>
      <c r="I88" s="78" t="s">
        <v>97</v>
      </c>
      <c r="J88" s="77" t="s">
        <v>98</v>
      </c>
      <c r="K88" s="78" t="s">
        <v>99</v>
      </c>
      <c r="L88" s="3"/>
    </row>
    <row r="89" spans="1:14" ht="20.100000000000001" customHeight="1" outlineLevel="1">
      <c r="A89" s="9" t="s">
        <v>25</v>
      </c>
      <c r="B89" s="11" t="s">
        <v>100</v>
      </c>
      <c r="C89" s="11"/>
      <c r="D89" s="11"/>
      <c r="E89" s="11"/>
      <c r="F89" s="11"/>
      <c r="G89" s="11"/>
      <c r="H89" s="11"/>
      <c r="I89" s="80">
        <v>2890073.0117447875</v>
      </c>
      <c r="J89" s="80">
        <v>0.12796628576797583</v>
      </c>
      <c r="K89" s="80">
        <v>1.1210995296667055E-7</v>
      </c>
      <c r="L89" s="3"/>
    </row>
    <row r="90" spans="1:14" ht="20.100000000000001" customHeight="1" outlineLevel="1">
      <c r="A90" s="9" t="s">
        <v>29</v>
      </c>
      <c r="B90" s="8" t="s">
        <v>101</v>
      </c>
      <c r="C90" s="8"/>
      <c r="D90" s="8"/>
      <c r="E90" s="8"/>
      <c r="F90" s="8"/>
      <c r="G90" s="8"/>
      <c r="H90" s="8"/>
      <c r="I90" s="80">
        <v>2888981.6026986344</v>
      </c>
      <c r="J90" s="80">
        <v>0.11026177944309157</v>
      </c>
      <c r="K90" s="80">
        <v>4.0310670811006098E-8</v>
      </c>
      <c r="L90" s="3"/>
    </row>
    <row r="91" spans="1:14" ht="20.100000000000001" customHeight="1" outlineLevel="1">
      <c r="A91" s="9" t="s">
        <v>34</v>
      </c>
      <c r="B91" s="8" t="s">
        <v>102</v>
      </c>
      <c r="C91" s="8"/>
      <c r="D91" s="8"/>
      <c r="E91" s="8"/>
      <c r="F91" s="8"/>
      <c r="G91" s="8"/>
      <c r="H91" s="8"/>
      <c r="I91" s="80">
        <v>2813581.8402947951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A.3</v>
      </c>
      <c r="B94" s="14" t="s">
        <v>103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104</v>
      </c>
      <c r="R111" s="160">
        <v>0.45</v>
      </c>
    </row>
    <row r="112" spans="1:18" ht="20.100000000000001" customHeight="1" outlineLevel="1">
      <c r="A112" s="75" t="str">
        <f>$A$94&amp;"."&amp;1</f>
        <v>A.3.1</v>
      </c>
      <c r="B112" s="12" t="s">
        <v>89</v>
      </c>
      <c r="C112" s="12"/>
      <c r="D112" s="12"/>
      <c r="E112" s="12"/>
      <c r="F112" s="12"/>
      <c r="G112" s="12"/>
      <c r="H112" s="12"/>
      <c r="I112" s="12"/>
      <c r="J112" s="77" t="s">
        <v>90</v>
      </c>
      <c r="K112" s="78" t="s">
        <v>105</v>
      </c>
      <c r="L112" s="3"/>
      <c r="Q112" s="70" t="s">
        <v>106</v>
      </c>
      <c r="R112" s="160">
        <f>R111/2/(J113-J116)</f>
        <v>1.808160804193029E-4</v>
      </c>
    </row>
    <row r="113" spans="1:21" ht="20.100000000000001" customHeight="1" outlineLevel="1">
      <c r="A113" s="9" t="s">
        <v>25</v>
      </c>
      <c r="B113" s="11" t="s">
        <v>92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-14.683581282062306</v>
      </c>
      <c r="L113" s="3"/>
      <c r="Q113" s="70" t="s">
        <v>107</v>
      </c>
      <c r="R113" s="1">
        <f>R111-2*R112*J113</f>
        <v>0.49458623183005979</v>
      </c>
    </row>
    <row r="114" spans="1:21" ht="20.100000000000001" customHeight="1" outlineLevel="1">
      <c r="A114" s="9" t="s">
        <v>29</v>
      </c>
      <c r="B114" s="8" t="s">
        <v>93</v>
      </c>
      <c r="C114" s="8"/>
      <c r="D114" s="8"/>
      <c r="E114" s="8"/>
      <c r="F114" s="8"/>
      <c r="G114" s="8"/>
      <c r="H114" s="8"/>
      <c r="I114" s="7"/>
      <c r="J114" s="79">
        <f>point2.Z</f>
        <v>2000.9619972862092</v>
      </c>
      <c r="K114" s="79">
        <v>2477.7940509632754</v>
      </c>
      <c r="L114" s="3"/>
      <c r="Q114" s="70" t="s">
        <v>108</v>
      </c>
      <c r="R114" s="1">
        <f>point1.Ms-R113*J113-R112*J113^2</f>
        <v>43.546224134294924</v>
      </c>
    </row>
    <row r="115" spans="1:21" ht="20.100000000000001" customHeight="1" outlineLevel="1">
      <c r="A115" s="9" t="s">
        <v>34</v>
      </c>
      <c r="B115" s="8" t="s">
        <v>94</v>
      </c>
      <c r="C115" s="8"/>
      <c r="D115" s="8"/>
      <c r="E115" s="8"/>
      <c r="F115" s="8"/>
      <c r="G115" s="8"/>
      <c r="H115" s="8"/>
      <c r="I115" s="7"/>
      <c r="J115" s="79">
        <f>point3.Z</f>
        <v>251.15459961508168</v>
      </c>
      <c r="K115" s="79">
        <v>195.87679659433587</v>
      </c>
      <c r="L115" s="3"/>
      <c r="Q115" s="1" t="s">
        <v>109</v>
      </c>
      <c r="R115" s="1">
        <f>R114+R113*J116+R112*J116^2</f>
        <v>-294.66421067411261</v>
      </c>
    </row>
    <row r="116" spans="1:21" ht="20.100000000000001" customHeight="1" outlineLevel="1">
      <c r="A116" s="9" t="s">
        <v>37</v>
      </c>
      <c r="B116" s="8" t="s">
        <v>95</v>
      </c>
      <c r="C116" s="8"/>
      <c r="D116" s="8"/>
      <c r="E116" s="8"/>
      <c r="F116" s="8"/>
      <c r="G116" s="8"/>
      <c r="H116" s="8"/>
      <c r="I116" s="7"/>
      <c r="J116" s="79">
        <f>point4.Z</f>
        <v>-1367.6500195202234</v>
      </c>
      <c r="K116" s="79">
        <v>-283.19818724345407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A.3.2</v>
      </c>
      <c r="B118" s="12" t="s">
        <v>96</v>
      </c>
      <c r="C118" s="12"/>
      <c r="D118" s="12"/>
      <c r="E118" s="12"/>
      <c r="F118" s="12"/>
      <c r="G118" s="12"/>
      <c r="H118" s="12"/>
      <c r="I118" s="78" t="s">
        <v>97</v>
      </c>
      <c r="J118" s="77" t="s">
        <v>98</v>
      </c>
      <c r="K118" s="78" t="s">
        <v>99</v>
      </c>
      <c r="L118" s="3"/>
    </row>
    <row r="119" spans="1:21" ht="20.100000000000001" customHeight="1" outlineLevel="1">
      <c r="A119" s="9" t="s">
        <v>25</v>
      </c>
      <c r="B119" s="11" t="s">
        <v>100</v>
      </c>
      <c r="C119" s="11"/>
      <c r="D119" s="11"/>
      <c r="E119" s="11"/>
      <c r="F119" s="11"/>
      <c r="G119" s="11"/>
      <c r="H119" s="11"/>
      <c r="I119" s="80">
        <v>43.833553800391662</v>
      </c>
      <c r="J119" s="80">
        <v>5.1767601904977002E-4</v>
      </c>
      <c r="K119" s="80">
        <v>3.49191611862627E-10</v>
      </c>
      <c r="L119" s="3"/>
    </row>
    <row r="120" spans="1:21" ht="20.100000000000001" customHeight="1" outlineLevel="1">
      <c r="A120" s="9" t="s">
        <v>29</v>
      </c>
      <c r="B120" s="8" t="s">
        <v>101</v>
      </c>
      <c r="C120" s="8"/>
      <c r="D120" s="8"/>
      <c r="E120" s="8"/>
      <c r="F120" s="8"/>
      <c r="G120" s="8"/>
      <c r="H120" s="8"/>
      <c r="I120" s="80">
        <v>41.161543755811586</v>
      </c>
      <c r="J120" s="80">
        <v>4.7433148301062025E-4</v>
      </c>
      <c r="K120" s="80">
        <v>1.7341113451561879E-10</v>
      </c>
      <c r="L120" s="3"/>
    </row>
    <row r="121" spans="1:21" ht="20.100000000000001" customHeight="1" outlineLevel="1">
      <c r="A121" s="9" t="s">
        <v>34</v>
      </c>
      <c r="B121" s="8" t="s">
        <v>102</v>
      </c>
      <c r="C121" s="8"/>
      <c r="D121" s="8"/>
      <c r="E121" s="8"/>
      <c r="F121" s="8"/>
      <c r="G121" s="8"/>
      <c r="H121" s="8"/>
      <c r="I121" s="80">
        <v>-283.19818724345407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A.4</v>
      </c>
      <c r="B124" s="14" t="s">
        <v>110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A.4.1</v>
      </c>
      <c r="B126" s="12" t="s">
        <v>111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25</v>
      </c>
      <c r="B127" s="11" t="s">
        <v>112</v>
      </c>
      <c r="C127" s="11"/>
      <c r="D127" s="11"/>
      <c r="E127" s="11"/>
      <c r="F127" s="11"/>
      <c r="G127" s="11"/>
      <c r="H127" s="11"/>
      <c r="I127" s="10" t="s">
        <v>113</v>
      </c>
      <c r="J127" s="130">
        <v>1.4</v>
      </c>
      <c r="K127" s="93" t="s">
        <v>114</v>
      </c>
      <c r="L127" s="3"/>
      <c r="U127" s="99"/>
    </row>
    <row r="128" spans="1:21" ht="20.100000000000001" customHeight="1">
      <c r="A128" s="9" t="s">
        <v>29</v>
      </c>
      <c r="B128" s="11" t="s">
        <v>115</v>
      </c>
      <c r="C128" s="11"/>
      <c r="D128" s="11"/>
      <c r="E128" s="11"/>
      <c r="F128" s="11"/>
      <c r="G128" s="11"/>
      <c r="H128" s="11"/>
      <c r="I128" s="10" t="s">
        <v>116</v>
      </c>
      <c r="J128" s="130">
        <v>0.28799999999999998</v>
      </c>
      <c r="K128" s="93" t="s">
        <v>28</v>
      </c>
      <c r="L128" s="3"/>
      <c r="U128" s="99"/>
    </row>
    <row r="129" spans="1:21" ht="20.100000000000001" customHeight="1">
      <c r="A129" s="9" t="s">
        <v>34</v>
      </c>
      <c r="B129" s="8" t="s">
        <v>117</v>
      </c>
      <c r="C129" s="8"/>
      <c r="D129" s="8"/>
      <c r="E129" s="8"/>
      <c r="F129" s="8"/>
      <c r="G129" s="8"/>
      <c r="H129" s="8"/>
      <c r="I129" s="7" t="s">
        <v>118</v>
      </c>
      <c r="J129" s="131">
        <f>1216/1000</f>
        <v>1.216</v>
      </c>
      <c r="K129" s="5" t="s">
        <v>119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A.4.1</v>
      </c>
      <c r="B131" s="12" t="s">
        <v>120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25</v>
      </c>
      <c r="B132" s="8" t="s">
        <v>121</v>
      </c>
      <c r="C132" s="8"/>
      <c r="D132" s="8"/>
      <c r="E132" s="8"/>
      <c r="F132" s="8"/>
      <c r="G132" s="8"/>
      <c r="H132" s="8"/>
      <c r="I132" s="7" t="s">
        <v>122</v>
      </c>
      <c r="J132" s="127">
        <v>1.8</v>
      </c>
      <c r="K132" s="5" t="s">
        <v>119</v>
      </c>
      <c r="L132" s="3"/>
      <c r="U132" s="99"/>
    </row>
    <row r="133" spans="1:21" ht="20.100000000000001" customHeight="1">
      <c r="A133" s="9" t="s">
        <v>29</v>
      </c>
      <c r="B133" s="8" t="s">
        <v>123</v>
      </c>
      <c r="C133" s="8"/>
      <c r="D133" s="8"/>
      <c r="E133" s="8"/>
      <c r="F133" s="8"/>
      <c r="G133" s="8"/>
      <c r="H133" s="8"/>
      <c r="I133" s="7" t="s">
        <v>124</v>
      </c>
      <c r="J133" s="129">
        <v>5169.21</v>
      </c>
      <c r="K133" s="5" t="s">
        <v>125</v>
      </c>
      <c r="L133" s="3"/>
      <c r="U133" s="99"/>
    </row>
    <row r="134" spans="1:21" ht="20.100000000000001" customHeight="1">
      <c r="A134" s="9" t="s">
        <v>34</v>
      </c>
      <c r="B134" s="8" t="s">
        <v>126</v>
      </c>
      <c r="C134" s="8"/>
      <c r="D134" s="8"/>
      <c r="E134" s="8"/>
      <c r="F134" s="8"/>
      <c r="G134" s="8"/>
      <c r="H134" s="8"/>
      <c r="I134" s="7" t="s">
        <v>127</v>
      </c>
      <c r="J134" s="145">
        <v>87000</v>
      </c>
      <c r="K134" s="5" t="s">
        <v>128</v>
      </c>
      <c r="L134" s="3"/>
      <c r="U134" s="99"/>
    </row>
    <row r="135" spans="1:21" ht="20.100000000000001" customHeight="1">
      <c r="A135" s="9" t="s">
        <v>37</v>
      </c>
      <c r="B135" s="8" t="s">
        <v>129</v>
      </c>
      <c r="C135" s="8"/>
      <c r="D135" s="8"/>
      <c r="E135" s="8"/>
      <c r="F135" s="8"/>
      <c r="G135" s="8"/>
      <c r="H135" s="8"/>
      <c r="I135" s="7" t="s">
        <v>130</v>
      </c>
      <c r="J135" s="146">
        <v>290000000</v>
      </c>
      <c r="K135" s="5" t="s">
        <v>131</v>
      </c>
      <c r="L135" s="3"/>
      <c r="U135" s="99"/>
    </row>
    <row r="136" spans="1:21" ht="20.100000000000001" customHeight="1">
      <c r="A136" s="9" t="s">
        <v>41</v>
      </c>
      <c r="B136" s="8" t="s">
        <v>132</v>
      </c>
      <c r="C136" s="8"/>
      <c r="D136" s="8"/>
      <c r="E136" s="8"/>
      <c r="F136" s="8"/>
      <c r="G136" s="8"/>
      <c r="H136" s="8"/>
      <c r="I136" s="7" t="s">
        <v>133</v>
      </c>
      <c r="J136" s="128">
        <v>1483.8</v>
      </c>
      <c r="K136" s="5" t="s">
        <v>125</v>
      </c>
      <c r="L136" s="3"/>
      <c r="U136" s="99"/>
    </row>
    <row r="137" spans="1:21" ht="20.100000000000001" customHeight="1">
      <c r="A137" s="9" t="s">
        <v>44</v>
      </c>
      <c r="B137" s="8" t="s">
        <v>134</v>
      </c>
      <c r="C137" s="8"/>
      <c r="D137" s="8"/>
      <c r="E137" s="8"/>
      <c r="F137" s="8"/>
      <c r="G137" s="8"/>
      <c r="H137" s="8"/>
      <c r="I137" s="7" t="s">
        <v>135</v>
      </c>
      <c r="J137" s="62">
        <v>14636.626798256961</v>
      </c>
      <c r="K137" s="5" t="s">
        <v>125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A.4.2</v>
      </c>
      <c r="B139" s="126" t="s">
        <v>136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25</v>
      </c>
      <c r="B140" s="8" t="s">
        <v>137</v>
      </c>
      <c r="C140" s="8"/>
      <c r="D140" s="8"/>
      <c r="E140" s="8"/>
      <c r="F140" s="8"/>
      <c r="G140" s="8"/>
      <c r="H140" s="8"/>
      <c r="I140" s="7" t="s">
        <v>138</v>
      </c>
      <c r="J140" s="130">
        <v>0.41399999999999998</v>
      </c>
      <c r="K140" s="5" t="s">
        <v>28</v>
      </c>
      <c r="L140" s="3"/>
      <c r="U140" s="99"/>
    </row>
    <row r="141" spans="1:21" ht="20.100000000000001" customHeight="1">
      <c r="A141" s="9" t="s">
        <v>29</v>
      </c>
      <c r="B141" s="8" t="s">
        <v>139</v>
      </c>
      <c r="C141" s="8"/>
      <c r="D141" s="8"/>
      <c r="E141" s="8"/>
      <c r="F141" s="8"/>
      <c r="G141" s="8"/>
      <c r="H141" s="8"/>
      <c r="I141" s="7" t="s">
        <v>140</v>
      </c>
      <c r="J141" s="147">
        <v>10244.9653</v>
      </c>
      <c r="K141" s="5" t="s">
        <v>125</v>
      </c>
      <c r="L141" s="3"/>
      <c r="U141" s="99"/>
    </row>
    <row r="142" spans="1:21" ht="20.100000000000001" customHeight="1">
      <c r="A142" s="9" t="s">
        <v>34</v>
      </c>
      <c r="B142" s="8" t="s">
        <v>141</v>
      </c>
      <c r="C142" s="8"/>
      <c r="D142" s="8"/>
      <c r="E142" s="8"/>
      <c r="F142" s="8"/>
      <c r="G142" s="8"/>
      <c r="H142" s="8"/>
      <c r="I142" s="82" t="s">
        <v>142</v>
      </c>
      <c r="J142" s="6">
        <v>2.4286653342946511</v>
      </c>
      <c r="K142" s="5" t="s">
        <v>119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A.4.3</v>
      </c>
      <c r="B144" s="12" t="s">
        <v>143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25</v>
      </c>
      <c r="B145" s="8" t="s">
        <v>144</v>
      </c>
      <c r="C145" s="8"/>
      <c r="D145" s="8"/>
      <c r="E145" s="8"/>
      <c r="F145" s="8"/>
      <c r="G145" s="8"/>
      <c r="H145" s="8"/>
      <c r="I145" s="7" t="s">
        <v>145</v>
      </c>
      <c r="J145" s="62">
        <v>2068.2520235998149</v>
      </c>
      <c r="K145" s="5" t="s">
        <v>47</v>
      </c>
      <c r="L145" s="3"/>
      <c r="U145" s="101"/>
    </row>
    <row r="146" spans="1:21" ht="20.100000000000001" customHeight="1">
      <c r="A146" s="9" t="s">
        <v>29</v>
      </c>
      <c r="B146" s="8" t="s">
        <v>146</v>
      </c>
      <c r="C146" s="8"/>
      <c r="D146" s="8"/>
      <c r="E146" s="8"/>
      <c r="F146" s="8"/>
      <c r="G146" s="8"/>
      <c r="H146" s="8"/>
      <c r="I146" s="7" t="s">
        <v>147</v>
      </c>
      <c r="J146" s="62">
        <v>823.89367074625841</v>
      </c>
      <c r="K146" s="5" t="s">
        <v>47</v>
      </c>
      <c r="L146" s="3"/>
      <c r="U146" s="101"/>
    </row>
    <row r="147" spans="1:21" ht="20.100000000000001" customHeight="1">
      <c r="A147" s="9" t="s">
        <v>34</v>
      </c>
      <c r="B147" s="8" t="s">
        <v>148</v>
      </c>
      <c r="C147" s="8"/>
      <c r="D147" s="8"/>
      <c r="E147" s="8"/>
      <c r="F147" s="8"/>
      <c r="G147" s="8"/>
      <c r="H147" s="8"/>
      <c r="I147" s="81" t="s">
        <v>149</v>
      </c>
      <c r="J147" s="62">
        <v>-1244.3583528535567</v>
      </c>
      <c r="K147" s="5" t="s">
        <v>47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A.4.4</v>
      </c>
      <c r="B149" s="12" t="s">
        <v>150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25</v>
      </c>
      <c r="B150" s="8" t="s">
        <v>151</v>
      </c>
      <c r="C150" s="8"/>
      <c r="D150" s="8"/>
      <c r="E150" s="8"/>
      <c r="F150" s="8"/>
      <c r="G150" s="8"/>
      <c r="H150" s="8"/>
      <c r="I150" s="81" t="s">
        <v>152</v>
      </c>
      <c r="J150" s="67">
        <v>0.14230099316700437</v>
      </c>
      <c r="K150" s="5" t="s">
        <v>119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A.4.5</v>
      </c>
      <c r="B152" s="12" t="s">
        <v>153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154</v>
      </c>
      <c r="N152" s="78" t="s">
        <v>155</v>
      </c>
      <c r="O152" s="78">
        <v>1</v>
      </c>
      <c r="P152" s="78" t="s">
        <v>156</v>
      </c>
      <c r="Q152" s="78" t="s">
        <v>157</v>
      </c>
      <c r="R152" s="78" t="s">
        <v>158</v>
      </c>
      <c r="S152" s="78" t="s">
        <v>159</v>
      </c>
      <c r="U152" s="99"/>
    </row>
    <row r="153" spans="1:21" ht="20.100000000000001" customHeight="1">
      <c r="A153" s="9" t="s">
        <v>25</v>
      </c>
      <c r="B153" s="8" t="s">
        <v>160</v>
      </c>
      <c r="C153" s="8"/>
      <c r="D153" s="8"/>
      <c r="E153" s="8"/>
      <c r="F153" s="8"/>
      <c r="G153" s="8"/>
      <c r="H153" s="8"/>
      <c r="I153" s="7" t="s">
        <v>161</v>
      </c>
      <c r="J153" s="62">
        <v>1710.5339527007882</v>
      </c>
      <c r="K153" s="5" t="s">
        <v>162</v>
      </c>
      <c r="L153" s="3"/>
      <c r="M153" s="70" t="s">
        <v>163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164</v>
      </c>
      <c r="U153" s="99"/>
    </row>
    <row r="154" spans="1:21" ht="20.100000000000001" customHeight="1">
      <c r="A154" s="9" t="s">
        <v>29</v>
      </c>
      <c r="B154" s="8" t="s">
        <v>165</v>
      </c>
      <c r="C154" s="8"/>
      <c r="D154" s="8"/>
      <c r="E154" s="8"/>
      <c r="F154" s="8"/>
      <c r="G154" s="8"/>
      <c r="H154" s="8"/>
      <c r="I154" s="7" t="s">
        <v>166</v>
      </c>
      <c r="J154" s="62">
        <v>600.85776552878792</v>
      </c>
      <c r="K154" s="5" t="s">
        <v>167</v>
      </c>
      <c r="L154" s="3"/>
      <c r="M154" s="70" t="s">
        <v>168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169</v>
      </c>
      <c r="U154" s="99"/>
    </row>
    <row r="155" spans="1:21" ht="20.100000000000001" customHeight="1">
      <c r="A155" s="9" t="s">
        <v>34</v>
      </c>
      <c r="B155" s="8" t="s">
        <v>170</v>
      </c>
      <c r="C155" s="8"/>
      <c r="D155" s="8"/>
      <c r="E155" s="8"/>
      <c r="F155" s="8"/>
      <c r="G155" s="8"/>
      <c r="H155" s="8"/>
      <c r="I155" s="7" t="s">
        <v>171</v>
      </c>
      <c r="J155" s="62">
        <v>4344.0537979949813</v>
      </c>
      <c r="K155" s="5" t="s">
        <v>128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A.4.6</v>
      </c>
      <c r="B157" s="12" t="s">
        <v>172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25</v>
      </c>
      <c r="B158" s="11" t="s">
        <v>173</v>
      </c>
      <c r="C158" s="11"/>
      <c r="D158" s="11"/>
      <c r="E158" s="11"/>
      <c r="F158" s="11"/>
      <c r="G158" s="11"/>
      <c r="H158" s="11"/>
      <c r="I158" s="10" t="s">
        <v>174</v>
      </c>
      <c r="J158" s="92">
        <v>29.999999999999996</v>
      </c>
      <c r="K158" s="93" t="s">
        <v>40</v>
      </c>
      <c r="L158" s="3"/>
      <c r="U158" s="99"/>
    </row>
    <row r="159" spans="1:21" ht="20.100000000000001" customHeight="1">
      <c r="A159" s="9" t="s">
        <v>29</v>
      </c>
      <c r="B159" s="8" t="s">
        <v>175</v>
      </c>
      <c r="C159" s="8"/>
      <c r="D159" s="8"/>
      <c r="E159" s="8"/>
      <c r="F159" s="8"/>
      <c r="G159" s="8"/>
      <c r="H159" s="8"/>
      <c r="I159" s="7" t="s">
        <v>176</v>
      </c>
      <c r="J159" s="64">
        <v>225.55390100553569</v>
      </c>
      <c r="K159" s="5" t="s">
        <v>28</v>
      </c>
      <c r="L159" s="3"/>
      <c r="U159" s="100"/>
    </row>
    <row r="160" spans="1:21" ht="20.100000000000001" customHeight="1">
      <c r="A160" s="9" t="s">
        <v>34</v>
      </c>
      <c r="B160" s="8" t="s">
        <v>177</v>
      </c>
      <c r="C160" s="8"/>
      <c r="D160" s="8"/>
      <c r="E160" s="8"/>
      <c r="F160" s="8"/>
      <c r="G160" s="8"/>
      <c r="H160" s="8"/>
      <c r="I160" s="7" t="s">
        <v>178</v>
      </c>
      <c r="J160" s="153">
        <v>112.77695050276699</v>
      </c>
      <c r="K160" s="5" t="s">
        <v>28</v>
      </c>
      <c r="L160" s="3"/>
      <c r="U160" s="100"/>
    </row>
    <row r="161" spans="1:21" ht="20.100000000000001" customHeight="1">
      <c r="A161" s="9" t="s">
        <v>37</v>
      </c>
      <c r="B161" s="8" t="s">
        <v>179</v>
      </c>
      <c r="C161" s="8"/>
      <c r="D161" s="8"/>
      <c r="E161" s="8"/>
      <c r="F161" s="8"/>
      <c r="G161" s="8"/>
      <c r="H161" s="8"/>
      <c r="I161" s="7" t="s">
        <v>180</v>
      </c>
      <c r="J161" s="155">
        <v>123831110</v>
      </c>
      <c r="K161" s="5" t="s">
        <v>131</v>
      </c>
      <c r="L161" s="3"/>
      <c r="U161" s="100"/>
    </row>
    <row r="162" spans="1:21" ht="20.100000000000001" customHeight="1">
      <c r="A162" s="9" t="s">
        <v>41</v>
      </c>
      <c r="B162" s="8" t="s">
        <v>181</v>
      </c>
      <c r="C162" s="8"/>
      <c r="D162" s="8"/>
      <c r="E162" s="8"/>
      <c r="F162" s="8"/>
      <c r="G162" s="8"/>
      <c r="H162" s="8"/>
      <c r="I162" s="7" t="s">
        <v>182</v>
      </c>
      <c r="J162" s="92">
        <v>10310.000230734646</v>
      </c>
      <c r="K162" s="5" t="s">
        <v>162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44</v>
      </c>
      <c r="B163" s="17" t="s">
        <v>183</v>
      </c>
      <c r="C163" s="17"/>
      <c r="D163" s="17"/>
      <c r="E163" s="17"/>
      <c r="F163" s="17"/>
      <c r="G163" s="17"/>
      <c r="H163" s="17"/>
      <c r="I163" s="83" t="s">
        <v>184</v>
      </c>
      <c r="J163" s="84">
        <v>0.10032183986561098</v>
      </c>
      <c r="K163" s="15" t="s">
        <v>119</v>
      </c>
      <c r="L163" s="3"/>
    </row>
    <row r="164" spans="1:21" ht="20.100000000000001" customHeight="1">
      <c r="A164" s="9" t="s">
        <v>48</v>
      </c>
      <c r="B164" s="8" t="s">
        <v>185</v>
      </c>
      <c r="C164" s="8"/>
      <c r="D164" s="8"/>
      <c r="E164" s="8"/>
      <c r="F164" s="8"/>
      <c r="G164" s="8"/>
      <c r="H164" s="8"/>
      <c r="I164" s="7" t="s">
        <v>186</v>
      </c>
      <c r="J164" s="66">
        <v>0.4315711874246439</v>
      </c>
      <c r="K164" s="5" t="s">
        <v>119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28:K28"/>
    <mergeCell ref="A3:K3"/>
    <mergeCell ref="B4:G4"/>
    <mergeCell ref="B5:G5"/>
    <mergeCell ref="B6:G6"/>
    <mergeCell ref="B7:G7"/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  <mergeCell ref="D17:K17"/>
    <mergeCell ref="B15:C15"/>
    <mergeCell ref="D15:K15"/>
    <mergeCell ref="B13:C13"/>
  </mergeCells>
  <conditionalFormatting sqref="K64">
    <cfRule type="cellIs" dxfId="24" priority="5" stopIfTrue="1" operator="between">
      <formula>0</formula>
      <formula>1</formula>
    </cfRule>
  </conditionalFormatting>
  <conditionalFormatting sqref="K94">
    <cfRule type="cellIs" dxfId="23" priority="2" stopIfTrue="1" operator="between">
      <formula>0</formula>
      <formula>1</formula>
    </cfRule>
  </conditionalFormatting>
  <conditionalFormatting sqref="K124">
    <cfRule type="cellIs" dxfId="22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J163" sqref="J163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0</v>
      </c>
      <c r="C1" s="56"/>
      <c r="D1" s="56"/>
      <c r="E1" s="56"/>
      <c r="F1" s="56"/>
      <c r="G1" s="56"/>
      <c r="H1" s="55"/>
      <c r="I1" s="55"/>
      <c r="J1" s="54" t="s">
        <v>1</v>
      </c>
      <c r="K1" s="53" t="s">
        <v>2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7" t="s">
        <v>3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5" s="46" customFormat="1" ht="20.100000000000001" hidden="1" customHeight="1" outlineLevel="1">
      <c r="A4" s="47" t="s">
        <v>4</v>
      </c>
      <c r="B4" s="169" t="s">
        <v>5</v>
      </c>
      <c r="C4" s="169"/>
      <c r="D4" s="169"/>
      <c r="E4" s="169"/>
      <c r="F4" s="169"/>
      <c r="G4" s="169"/>
      <c r="H4" s="47" t="s">
        <v>6</v>
      </c>
      <c r="I4" s="47" t="s">
        <v>7</v>
      </c>
      <c r="J4" s="47" t="s">
        <v>8</v>
      </c>
      <c r="K4" s="47" t="s">
        <v>9</v>
      </c>
    </row>
    <row r="5" spans="1:15" s="41" customFormat="1" ht="20.100000000000001" hidden="1" customHeight="1" outlineLevel="1">
      <c r="A5" s="45"/>
      <c r="B5" s="161"/>
      <c r="C5" s="162"/>
      <c r="D5" s="162"/>
      <c r="E5" s="162"/>
      <c r="F5" s="162"/>
      <c r="G5" s="163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1"/>
      <c r="C6" s="162"/>
      <c r="D6" s="162"/>
      <c r="E6" s="162"/>
      <c r="F6" s="162"/>
      <c r="G6" s="163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1"/>
      <c r="C7" s="162"/>
      <c r="D7" s="162"/>
      <c r="E7" s="162"/>
      <c r="F7" s="162"/>
      <c r="G7" s="163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1"/>
      <c r="C8" s="162"/>
      <c r="D8" s="162"/>
      <c r="E8" s="162"/>
      <c r="F8" s="162"/>
      <c r="G8" s="163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1"/>
      <c r="C9" s="162"/>
      <c r="D9" s="162"/>
      <c r="E9" s="162"/>
      <c r="F9" s="162"/>
      <c r="G9" s="163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187</v>
      </c>
      <c r="B11" s="37" t="s">
        <v>188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4" t="s">
        <v>12</v>
      </c>
      <c r="C13" s="164"/>
      <c r="D13" s="166" t="str">
        <f>Gap30deg!D13</f>
        <v>SP2200052</v>
      </c>
      <c r="E13" s="166"/>
      <c r="F13" s="166"/>
      <c r="G13" s="166"/>
      <c r="H13" s="166"/>
      <c r="I13" s="166"/>
      <c r="J13" s="166"/>
      <c r="K13" s="166"/>
      <c r="L13" s="86"/>
    </row>
    <row r="14" spans="1:15" s="85" customFormat="1" ht="20.100000000000001" customHeight="1" outlineLevel="1">
      <c r="A14" s="87"/>
      <c r="B14" s="164" t="s">
        <v>14</v>
      </c>
      <c r="C14" s="164"/>
      <c r="D14" s="166" t="str">
        <f>Gap30deg!D14</f>
        <v>Stichting GROW</v>
      </c>
      <c r="E14" s="166"/>
      <c r="F14" s="166"/>
      <c r="G14" s="166"/>
      <c r="H14" s="166"/>
      <c r="I14" s="166"/>
      <c r="J14" s="166"/>
      <c r="K14" s="166"/>
      <c r="L14" s="86"/>
    </row>
    <row r="15" spans="1:15" s="85" customFormat="1" ht="20.100000000000001" customHeight="1" outlineLevel="1">
      <c r="A15" s="87"/>
      <c r="B15" s="164" t="s">
        <v>16</v>
      </c>
      <c r="C15" s="164"/>
      <c r="D15" s="166" t="str">
        <f>Gap30deg!D15</f>
        <v>Bolt and Beautiful</v>
      </c>
      <c r="E15" s="166"/>
      <c r="F15" s="166"/>
      <c r="G15" s="166"/>
      <c r="H15" s="166"/>
      <c r="I15" s="166"/>
      <c r="J15" s="166"/>
      <c r="K15" s="166"/>
      <c r="L15" s="86"/>
    </row>
    <row r="16" spans="1:15" s="85" customFormat="1" ht="20.100000000000001" customHeight="1" outlineLevel="1">
      <c r="A16" s="87"/>
      <c r="B16" s="164" t="s">
        <v>18</v>
      </c>
      <c r="C16" s="164"/>
      <c r="D16" s="166" t="str">
        <f>Title</f>
        <v>Flange Segment Analytical Model for 60° gap size</v>
      </c>
      <c r="E16" s="166"/>
      <c r="F16" s="166"/>
      <c r="G16" s="166"/>
      <c r="H16" s="166"/>
      <c r="I16" s="166"/>
      <c r="J16" s="166"/>
      <c r="K16" s="166"/>
      <c r="L16" s="86"/>
      <c r="M16" s="88"/>
    </row>
    <row r="17" spans="1:22" s="85" customFormat="1" ht="20.100000000000001" customHeight="1" outlineLevel="1">
      <c r="A17" s="87"/>
      <c r="B17" s="164" t="s">
        <v>19</v>
      </c>
      <c r="C17" s="164"/>
      <c r="D17" s="166" t="str">
        <f>Gap30deg!D17</f>
        <v>0.9</v>
      </c>
      <c r="E17" s="166"/>
      <c r="F17" s="166"/>
      <c r="G17" s="166"/>
      <c r="H17" s="166"/>
      <c r="I17" s="166"/>
      <c r="J17" s="166"/>
      <c r="K17" s="166"/>
      <c r="L17" s="86"/>
    </row>
    <row r="18" spans="1:22" s="85" customFormat="1" ht="20.100000000000001" customHeight="1" outlineLevel="1">
      <c r="A18" s="87"/>
      <c r="B18" s="164" t="s">
        <v>21</v>
      </c>
      <c r="C18" s="164"/>
      <c r="D18" s="165">
        <f>Gap30deg!D18</f>
        <v>45420</v>
      </c>
      <c r="E18" s="165"/>
      <c r="F18" s="165"/>
      <c r="G18" s="165"/>
      <c r="H18" s="165"/>
      <c r="I18" s="165"/>
      <c r="J18" s="165"/>
      <c r="K18" s="165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B.1</v>
      </c>
      <c r="B21" s="14" t="s">
        <v>22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23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71"/>
      <c r="C28" s="172"/>
      <c r="D28" s="172"/>
      <c r="E28" s="172"/>
      <c r="F28" s="172"/>
      <c r="G28" s="172"/>
      <c r="H28" s="172"/>
      <c r="I28" s="172"/>
      <c r="J28" s="172"/>
      <c r="K28" s="173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B.1.1</v>
      </c>
      <c r="B35" s="12" t="s">
        <v>24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25</v>
      </c>
      <c r="B36" s="11" t="s">
        <v>26</v>
      </c>
      <c r="C36" s="11"/>
      <c r="D36" s="11"/>
      <c r="E36" s="11"/>
      <c r="F36" s="11"/>
      <c r="G36" s="11"/>
      <c r="H36" s="11"/>
      <c r="I36" s="10" t="s">
        <v>27</v>
      </c>
      <c r="J36" s="92">
        <v>232.5</v>
      </c>
      <c r="K36" s="93" t="s">
        <v>28</v>
      </c>
      <c r="L36" s="3"/>
    </row>
    <row r="37" spans="1:22" ht="20.100000000000001" customHeight="1" outlineLevel="1">
      <c r="A37" s="9" t="s">
        <v>29</v>
      </c>
      <c r="B37" s="8" t="s">
        <v>30</v>
      </c>
      <c r="C37" s="8"/>
      <c r="D37" s="8"/>
      <c r="E37" s="8"/>
      <c r="F37" s="8"/>
      <c r="G37" s="8"/>
      <c r="H37" s="8"/>
      <c r="I37" s="7" t="s">
        <v>31</v>
      </c>
      <c r="J37" s="62">
        <v>166.5</v>
      </c>
      <c r="K37" s="5" t="s">
        <v>28</v>
      </c>
      <c r="L37" s="3"/>
    </row>
    <row r="38" spans="1:22" ht="20.100000000000001" customHeight="1" outlineLevel="1">
      <c r="A38" s="9" t="s">
        <v>29</v>
      </c>
      <c r="B38" s="8" t="s">
        <v>32</v>
      </c>
      <c r="C38" s="8"/>
      <c r="D38" s="8"/>
      <c r="E38" s="8"/>
      <c r="F38" s="8"/>
      <c r="G38" s="8"/>
      <c r="H38" s="8"/>
      <c r="I38" s="7" t="s">
        <v>33</v>
      </c>
      <c r="J38" s="62">
        <v>72</v>
      </c>
      <c r="K38" s="5" t="s">
        <v>28</v>
      </c>
      <c r="L38" s="3"/>
    </row>
    <row r="39" spans="1:22" ht="20.100000000000001" customHeight="1" outlineLevel="1">
      <c r="A39" s="9" t="s">
        <v>34</v>
      </c>
      <c r="B39" s="8" t="s">
        <v>35</v>
      </c>
      <c r="C39" s="8"/>
      <c r="D39" s="8"/>
      <c r="E39" s="8"/>
      <c r="F39" s="8"/>
      <c r="G39" s="8"/>
      <c r="H39" s="8"/>
      <c r="I39" s="7" t="s">
        <v>36</v>
      </c>
      <c r="J39" s="62">
        <v>200</v>
      </c>
      <c r="K39" s="5" t="s">
        <v>28</v>
      </c>
      <c r="L39" s="3"/>
    </row>
    <row r="40" spans="1:22" ht="20.100000000000001" customHeight="1" outlineLevel="1">
      <c r="A40" s="9" t="s">
        <v>37</v>
      </c>
      <c r="B40" s="8" t="s">
        <v>38</v>
      </c>
      <c r="C40" s="8"/>
      <c r="D40" s="8"/>
      <c r="E40" s="8"/>
      <c r="F40" s="8"/>
      <c r="G40" s="8"/>
      <c r="H40" s="8"/>
      <c r="I40" s="7" t="s">
        <v>39</v>
      </c>
      <c r="J40" s="62">
        <v>3</v>
      </c>
      <c r="K40" s="5" t="s">
        <v>40</v>
      </c>
      <c r="L40" s="3"/>
    </row>
    <row r="41" spans="1:22" ht="20.100000000000001" customHeight="1" outlineLevel="1">
      <c r="A41" s="9" t="s">
        <v>41</v>
      </c>
      <c r="B41" s="8" t="s">
        <v>42</v>
      </c>
      <c r="C41" s="8"/>
      <c r="D41" s="8"/>
      <c r="E41" s="8"/>
      <c r="F41" s="8"/>
      <c r="G41" s="8"/>
      <c r="H41" s="8"/>
      <c r="I41" s="7" t="s">
        <v>43</v>
      </c>
      <c r="J41" s="62">
        <v>3750</v>
      </c>
      <c r="K41" s="5" t="s">
        <v>28</v>
      </c>
      <c r="L41" s="3"/>
    </row>
    <row r="42" spans="1:22" ht="20.100000000000001" customHeight="1" outlineLevel="1">
      <c r="A42" s="9" t="s">
        <v>44</v>
      </c>
      <c r="B42" s="17" t="s">
        <v>45</v>
      </c>
      <c r="C42" s="17"/>
      <c r="D42" s="17"/>
      <c r="E42" s="17"/>
      <c r="F42" s="17"/>
      <c r="G42" s="17"/>
      <c r="H42" s="17"/>
      <c r="I42" s="16" t="s">
        <v>46</v>
      </c>
      <c r="J42" s="64">
        <v>-123.29166666666667</v>
      </c>
      <c r="K42" s="15" t="s">
        <v>47</v>
      </c>
      <c r="L42" s="3"/>
    </row>
    <row r="43" spans="1:22" ht="20.100000000000001" customHeight="1" outlineLevel="1">
      <c r="A43" s="9" t="s">
        <v>48</v>
      </c>
      <c r="B43" s="17" t="s">
        <v>49</v>
      </c>
      <c r="C43" s="17"/>
      <c r="D43" s="17"/>
      <c r="E43" s="17"/>
      <c r="F43" s="17"/>
      <c r="G43" s="17"/>
      <c r="H43" s="17"/>
      <c r="I43" s="16" t="s">
        <v>50</v>
      </c>
      <c r="J43" s="64">
        <v>210</v>
      </c>
      <c r="K43" s="15" t="s">
        <v>51</v>
      </c>
      <c r="L43" s="3"/>
    </row>
    <row r="44" spans="1:22" ht="20.100000000000001" customHeight="1" outlineLevel="1">
      <c r="A44" s="9" t="s">
        <v>52</v>
      </c>
      <c r="B44" s="8" t="s">
        <v>53</v>
      </c>
      <c r="C44" s="8"/>
      <c r="D44" s="8"/>
      <c r="E44" s="8"/>
      <c r="F44" s="8"/>
      <c r="G44" s="8"/>
      <c r="H44" s="8"/>
      <c r="I44" s="7" t="s">
        <v>54</v>
      </c>
      <c r="J44" s="62">
        <v>80.77</v>
      </c>
      <c r="K44" s="5" t="s">
        <v>51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B.1.2</v>
      </c>
      <c r="B46" s="12" t="s">
        <v>55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25</v>
      </c>
      <c r="B47" s="8" t="s">
        <v>56</v>
      </c>
      <c r="C47" s="8"/>
      <c r="D47" s="8"/>
      <c r="E47" s="8"/>
      <c r="F47" s="8"/>
      <c r="G47" s="8"/>
      <c r="H47" s="8"/>
      <c r="I47" s="7"/>
      <c r="J47" s="61" t="s">
        <v>57</v>
      </c>
      <c r="K47" s="5"/>
      <c r="L47" s="3"/>
    </row>
    <row r="48" spans="1:22" ht="20.100000000000001" customHeight="1" outlineLevel="1">
      <c r="A48" s="9" t="s">
        <v>29</v>
      </c>
      <c r="B48" s="8" t="s">
        <v>56</v>
      </c>
      <c r="C48" s="8"/>
      <c r="D48" s="8"/>
      <c r="E48" s="8"/>
      <c r="F48" s="8"/>
      <c r="G48" s="8"/>
      <c r="H48" s="8"/>
      <c r="I48" s="7" t="s">
        <v>58</v>
      </c>
      <c r="J48" s="61">
        <v>80</v>
      </c>
      <c r="K48" s="5" t="s">
        <v>28</v>
      </c>
      <c r="L48" s="3"/>
    </row>
    <row r="49" spans="1:12" ht="20.100000000000001" customHeight="1" outlineLevel="1">
      <c r="A49" s="9" t="s">
        <v>34</v>
      </c>
      <c r="B49" s="8" t="s">
        <v>59</v>
      </c>
      <c r="C49" s="8"/>
      <c r="D49" s="8"/>
      <c r="E49" s="8"/>
      <c r="F49" s="8"/>
      <c r="G49" s="8"/>
      <c r="H49" s="8"/>
      <c r="I49" s="7" t="s">
        <v>60</v>
      </c>
      <c r="J49" s="61">
        <v>76.099999999999994</v>
      </c>
      <c r="K49" s="5" t="s">
        <v>28</v>
      </c>
      <c r="L49" s="3"/>
    </row>
    <row r="50" spans="1:12" ht="20.100000000000001" customHeight="1" outlineLevel="1">
      <c r="A50" s="9" t="s">
        <v>37</v>
      </c>
      <c r="B50" s="8" t="s">
        <v>61</v>
      </c>
      <c r="C50" s="8"/>
      <c r="D50" s="8"/>
      <c r="E50" s="8"/>
      <c r="F50" s="8"/>
      <c r="G50" s="8"/>
      <c r="H50" s="8"/>
      <c r="I50" s="7" t="s">
        <v>62</v>
      </c>
      <c r="J50" s="61">
        <v>0.27</v>
      </c>
      <c r="K50" s="5" t="s">
        <v>28</v>
      </c>
      <c r="L50" s="3"/>
    </row>
    <row r="51" spans="1:12" ht="20.100000000000001" customHeight="1" outlineLevel="1">
      <c r="A51" s="9" t="s">
        <v>41</v>
      </c>
      <c r="B51" s="8" t="s">
        <v>63</v>
      </c>
      <c r="C51" s="8"/>
      <c r="D51" s="8"/>
      <c r="E51" s="8"/>
      <c r="F51" s="8"/>
      <c r="G51" s="8"/>
      <c r="H51" s="8"/>
      <c r="I51" s="7" t="s">
        <v>64</v>
      </c>
      <c r="J51" s="61">
        <v>6</v>
      </c>
      <c r="K51" s="5" t="s">
        <v>28</v>
      </c>
      <c r="L51" s="3"/>
    </row>
    <row r="52" spans="1:12" ht="20.100000000000001" customHeight="1" outlineLevel="1">
      <c r="A52" s="9" t="s">
        <v>44</v>
      </c>
      <c r="B52" s="8" t="s">
        <v>65</v>
      </c>
      <c r="C52" s="8"/>
      <c r="D52" s="8"/>
      <c r="E52" s="8"/>
      <c r="F52" s="8"/>
      <c r="G52" s="8"/>
      <c r="H52" s="8"/>
      <c r="I52" s="7" t="s">
        <v>66</v>
      </c>
      <c r="J52" s="61">
        <v>900</v>
      </c>
      <c r="K52" s="15" t="s">
        <v>67</v>
      </c>
      <c r="L52" s="3"/>
    </row>
    <row r="53" spans="1:12" ht="20.100000000000001" customHeight="1" outlineLevel="1">
      <c r="A53" s="9" t="s">
        <v>48</v>
      </c>
      <c r="B53" s="17" t="s">
        <v>68</v>
      </c>
      <c r="C53" s="17"/>
      <c r="D53" s="17"/>
      <c r="E53" s="17"/>
      <c r="F53" s="17"/>
      <c r="G53" s="17"/>
      <c r="H53" s="17"/>
      <c r="I53" s="16" t="s">
        <v>69</v>
      </c>
      <c r="J53" s="65">
        <v>1000</v>
      </c>
      <c r="K53" s="15" t="s">
        <v>67</v>
      </c>
      <c r="L53" s="3"/>
    </row>
    <row r="54" spans="1:12" ht="20.100000000000001" customHeight="1" outlineLevel="1">
      <c r="A54" s="9" t="s">
        <v>52</v>
      </c>
      <c r="B54" s="17" t="s">
        <v>70</v>
      </c>
      <c r="C54" s="17"/>
      <c r="D54" s="17"/>
      <c r="E54" s="17"/>
      <c r="F54" s="17"/>
      <c r="G54" s="17"/>
      <c r="H54" s="17"/>
      <c r="I54" s="16" t="s">
        <v>50</v>
      </c>
      <c r="J54" s="65">
        <v>210</v>
      </c>
      <c r="K54" s="15" t="s">
        <v>51</v>
      </c>
      <c r="L54" s="3"/>
    </row>
    <row r="55" spans="1:12" ht="20.100000000000001" customHeight="1" outlineLevel="1">
      <c r="A55" s="9" t="s">
        <v>71</v>
      </c>
      <c r="B55" s="17" t="s">
        <v>72</v>
      </c>
      <c r="C55" s="17"/>
      <c r="D55" s="17"/>
      <c r="E55" s="17"/>
      <c r="F55" s="17"/>
      <c r="G55" s="17"/>
      <c r="H55" s="17"/>
      <c r="I55" s="16" t="s">
        <v>73</v>
      </c>
      <c r="J55" s="65">
        <v>2876</v>
      </c>
      <c r="K55" s="15" t="s">
        <v>47</v>
      </c>
      <c r="L55" s="3"/>
    </row>
    <row r="56" spans="1:12" ht="20.100000000000001" customHeight="1" outlineLevel="1">
      <c r="A56" s="9" t="s">
        <v>74</v>
      </c>
      <c r="B56" s="8" t="s">
        <v>75</v>
      </c>
      <c r="C56" s="8"/>
      <c r="D56" s="8"/>
      <c r="E56" s="8"/>
      <c r="F56" s="8"/>
      <c r="G56" s="8"/>
      <c r="H56" s="8"/>
      <c r="I56" s="7" t="s">
        <v>76</v>
      </c>
      <c r="J56" s="62">
        <v>86</v>
      </c>
      <c r="K56" s="5" t="s">
        <v>28</v>
      </c>
      <c r="L56" s="3"/>
    </row>
    <row r="57" spans="1:12" ht="20.100000000000001" customHeight="1" outlineLevel="1">
      <c r="A57" s="9" t="s">
        <v>77</v>
      </c>
      <c r="B57" s="8" t="s">
        <v>78</v>
      </c>
      <c r="C57" s="8"/>
      <c r="D57" s="8"/>
      <c r="E57" s="8"/>
      <c r="F57" s="8"/>
      <c r="G57" s="8"/>
      <c r="H57" s="8"/>
      <c r="I57" s="7" t="s">
        <v>79</v>
      </c>
      <c r="J57" s="62">
        <v>140</v>
      </c>
      <c r="K57" s="5" t="s">
        <v>28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B.1.3</v>
      </c>
      <c r="B59" s="12" t="s">
        <v>80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25</v>
      </c>
      <c r="B60" s="11" t="s">
        <v>81</v>
      </c>
      <c r="C60" s="11"/>
      <c r="D60" s="11"/>
      <c r="E60" s="11"/>
      <c r="F60" s="11"/>
      <c r="G60" s="11"/>
      <c r="H60" s="11"/>
      <c r="I60" s="10" t="s">
        <v>82</v>
      </c>
      <c r="J60" s="97">
        <v>1.6338216149415536</v>
      </c>
      <c r="K60" s="93" t="s">
        <v>28</v>
      </c>
      <c r="L60" s="3"/>
    </row>
    <row r="61" spans="1:12" ht="20.100000000000001" customHeight="1" outlineLevel="1">
      <c r="A61" s="9" t="s">
        <v>29</v>
      </c>
      <c r="B61" s="8" t="s">
        <v>83</v>
      </c>
      <c r="C61" s="8"/>
      <c r="D61" s="8"/>
      <c r="E61" s="8"/>
      <c r="F61" s="8"/>
      <c r="G61" s="8"/>
      <c r="H61" s="8"/>
      <c r="I61" s="7" t="s">
        <v>84</v>
      </c>
      <c r="J61" s="98">
        <v>3926.990816987241</v>
      </c>
      <c r="K61" s="5" t="s">
        <v>28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B.2</v>
      </c>
      <c r="B64" s="14" t="s">
        <v>85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86</v>
      </c>
      <c r="O66" s="71">
        <v>-976.40263347812686</v>
      </c>
      <c r="P66" s="71">
        <v>-948.54731946448271</v>
      </c>
      <c r="Q66" s="71">
        <v>-920.69200545083868</v>
      </c>
      <c r="R66" s="71">
        <v>-892.83669143719465</v>
      </c>
      <c r="S66" s="71">
        <v>-864.9813774235505</v>
      </c>
      <c r="T66" s="71">
        <v>-837.12606340990646</v>
      </c>
      <c r="U66" s="71">
        <v>-809.27074939626232</v>
      </c>
      <c r="V66" s="71">
        <v>-781.41543538261828</v>
      </c>
      <c r="W66" s="71">
        <v>-753.56012136897425</v>
      </c>
      <c r="X66" s="71">
        <v>-725.7048073553301</v>
      </c>
      <c r="Y66" s="71">
        <v>-697.84949334168607</v>
      </c>
      <c r="Z66" s="71">
        <v>-669.99417932804192</v>
      </c>
      <c r="AA66" s="71">
        <v>-642.138865314398</v>
      </c>
      <c r="AB66" s="71">
        <v>-614.28355130075386</v>
      </c>
      <c r="AC66" s="71">
        <v>-586.42823728710971</v>
      </c>
      <c r="AD66" s="71">
        <v>-558.57292327346556</v>
      </c>
      <c r="AE66" s="71">
        <v>-530.71760925982164</v>
      </c>
      <c r="AF66" s="71">
        <v>-502.86229524617755</v>
      </c>
      <c r="AG66" s="71">
        <v>-475.00698123253346</v>
      </c>
      <c r="AH66" s="71">
        <v>-447.15166721888932</v>
      </c>
      <c r="AI66" s="71">
        <v>-419.29635320524534</v>
      </c>
      <c r="AJ66" s="71">
        <v>-391.44103919160119</v>
      </c>
      <c r="AK66" s="71">
        <v>-363.5857251779571</v>
      </c>
      <c r="AL66" s="71">
        <v>-335.73041116431307</v>
      </c>
      <c r="AM66" s="71">
        <v>-307.87509715066898</v>
      </c>
      <c r="AN66" s="71">
        <v>-280.01978313702483</v>
      </c>
      <c r="AO66" s="71">
        <v>-252.16446912338085</v>
      </c>
      <c r="AP66" s="71">
        <v>-224.30915510973671</v>
      </c>
      <c r="AQ66" s="71">
        <v>-196.45384109609259</v>
      </c>
      <c r="AR66" s="71">
        <v>-168.59852708244858</v>
      </c>
      <c r="AS66" s="71">
        <v>-140.74321306880447</v>
      </c>
      <c r="AT66" s="71">
        <v>-112.88789905516046</v>
      </c>
      <c r="AU66" s="71">
        <v>-85.032585041516342</v>
      </c>
      <c r="AV66" s="71">
        <v>-57.177271027872223</v>
      </c>
      <c r="AW66" s="71">
        <v>-29.321957014228218</v>
      </c>
      <c r="AX66" s="71">
        <v>-1.4666430005840958</v>
      </c>
      <c r="AY66" s="71">
        <v>26.388671013059909</v>
      </c>
      <c r="AZ66" s="71">
        <v>54.243985026704031</v>
      </c>
      <c r="BA66" s="71">
        <v>82.099299040348157</v>
      </c>
      <c r="BB66" s="71">
        <v>109.95461305399228</v>
      </c>
      <c r="BC66" s="71">
        <v>137.80992706763615</v>
      </c>
      <c r="BD66" s="71">
        <v>165.66524108128027</v>
      </c>
      <c r="BE66" s="71">
        <v>193.52055509492442</v>
      </c>
      <c r="BF66" s="71">
        <v>221.37586910856854</v>
      </c>
      <c r="BG66" s="71">
        <v>249.23118312221266</v>
      </c>
      <c r="BH66" s="71">
        <v>277.08649713585675</v>
      </c>
      <c r="BI66" s="71">
        <v>304.94181114950067</v>
      </c>
      <c r="BJ66" s="71">
        <v>332.79712516314476</v>
      </c>
      <c r="BK66" s="71">
        <v>360.6524391767889</v>
      </c>
      <c r="BL66" s="71">
        <v>388.50775319043305</v>
      </c>
      <c r="BM66" s="71">
        <v>416.36306720407714</v>
      </c>
      <c r="BN66" s="71">
        <v>444.21838121772106</v>
      </c>
      <c r="BO66" s="71">
        <v>472.07369523136515</v>
      </c>
      <c r="BP66" s="71">
        <v>499.9290092450093</v>
      </c>
      <c r="BQ66" s="71">
        <v>527.78432325865344</v>
      </c>
      <c r="BR66" s="71">
        <v>555.63963727229748</v>
      </c>
      <c r="BS66" s="71">
        <v>583.49495128594162</v>
      </c>
      <c r="BT66" s="71">
        <v>611.35026529958554</v>
      </c>
      <c r="BU66" s="71">
        <v>639.20557931322969</v>
      </c>
      <c r="BV66" s="71">
        <v>667.06089332687372</v>
      </c>
      <c r="BW66" s="71">
        <v>694.91620734051787</v>
      </c>
      <c r="BX66" s="71">
        <v>722.77152135416202</v>
      </c>
      <c r="BY66" s="71">
        <v>750.62683536780594</v>
      </c>
      <c r="BZ66" s="71">
        <v>778.48214938144997</v>
      </c>
      <c r="CA66" s="71">
        <v>806.33746339509412</v>
      </c>
      <c r="CB66" s="71">
        <v>834.19277740873827</v>
      </c>
      <c r="CC66" s="71">
        <v>862.04809142238241</v>
      </c>
      <c r="CD66" s="71">
        <v>889.90340543602633</v>
      </c>
      <c r="CE66" s="71">
        <v>917.75871944967037</v>
      </c>
      <c r="CF66" s="71">
        <v>945.61403346331451</v>
      </c>
      <c r="CG66" s="71">
        <v>973.46934747695866</v>
      </c>
      <c r="CH66" s="71">
        <v>1001.3246614906028</v>
      </c>
      <c r="CI66" s="71">
        <v>1029.1799755042466</v>
      </c>
      <c r="CJ66" s="71">
        <v>1057.0352895178908</v>
      </c>
      <c r="CK66" s="71">
        <v>1084.8906035315347</v>
      </c>
      <c r="CL66" s="71">
        <v>1112.7459175451788</v>
      </c>
      <c r="CM66" s="71">
        <v>1140.601231558823</v>
      </c>
      <c r="CN66" s="71">
        <v>1168.4565455724671</v>
      </c>
      <c r="CO66" s="71">
        <v>1196.3118595861113</v>
      </c>
      <c r="CP66" s="71">
        <v>1224.1671735997554</v>
      </c>
      <c r="CQ66" s="71">
        <v>1252.0224876133991</v>
      </c>
      <c r="CR66" s="71">
        <v>1279.8778016270433</v>
      </c>
      <c r="CS66" s="71">
        <v>1307.7331156406874</v>
      </c>
      <c r="CT66" s="71">
        <v>1335.5884296543313</v>
      </c>
      <c r="CU66" s="71">
        <v>1363.4437436679755</v>
      </c>
      <c r="CV66" s="71">
        <v>1391.2990576816196</v>
      </c>
      <c r="CW66" s="71">
        <v>1419.1543716952638</v>
      </c>
      <c r="CX66" s="71">
        <v>1447.0096857089079</v>
      </c>
      <c r="CY66" s="71">
        <v>1474.8649997225521</v>
      </c>
      <c r="CZ66" s="71">
        <v>1502.7203137361962</v>
      </c>
      <c r="DA66" s="71">
        <v>1530.5756277498404</v>
      </c>
      <c r="DB66" s="71">
        <v>1558.4309417634838</v>
      </c>
      <c r="DC66" s="71">
        <v>1586.286255777128</v>
      </c>
      <c r="DD66" s="71">
        <v>1614.1415697907721</v>
      </c>
      <c r="DE66" s="71">
        <v>1641.9968838044163</v>
      </c>
      <c r="DF66" s="71">
        <v>1669.8521978180604</v>
      </c>
      <c r="DG66" s="71">
        <v>1697.7075118317046</v>
      </c>
      <c r="DH66" s="71">
        <v>1725.5628258453487</v>
      </c>
      <c r="DI66" s="71">
        <v>1753.4181398589928</v>
      </c>
      <c r="DJ66" s="71">
        <v>1781.273453872637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87</v>
      </c>
      <c r="O67" s="71">
        <v>2835.7841606594966</v>
      </c>
      <c r="P67" s="71">
        <v>2835.7841606594966</v>
      </c>
      <c r="Q67" s="71">
        <v>2835.7894096950249</v>
      </c>
      <c r="R67" s="71">
        <v>2835.8691026878482</v>
      </c>
      <c r="S67" s="71">
        <v>2836.0447158667389</v>
      </c>
      <c r="T67" s="71">
        <v>2836.316249231696</v>
      </c>
      <c r="U67" s="71">
        <v>2836.6837027827205</v>
      </c>
      <c r="V67" s="71">
        <v>2837.1470765198114</v>
      </c>
      <c r="W67" s="71">
        <v>2837.7063704429697</v>
      </c>
      <c r="X67" s="71">
        <v>2838.3615845521945</v>
      </c>
      <c r="Y67" s="71">
        <v>2839.1127188474866</v>
      </c>
      <c r="Z67" s="71">
        <v>2839.9597733288456</v>
      </c>
      <c r="AA67" s="71">
        <v>2840.902747996271</v>
      </c>
      <c r="AB67" s="71">
        <v>2841.9416428497639</v>
      </c>
      <c r="AC67" s="71">
        <v>2843.0764578893236</v>
      </c>
      <c r="AD67" s="71">
        <v>2844.3071931149502</v>
      </c>
      <c r="AE67" s="71">
        <v>2845.6338485266442</v>
      </c>
      <c r="AF67" s="71">
        <v>2847.0564241244042</v>
      </c>
      <c r="AG67" s="71">
        <v>2848.5749199082315</v>
      </c>
      <c r="AH67" s="71">
        <v>2850.1893358781263</v>
      </c>
      <c r="AI67" s="71">
        <v>2851.8996720340874</v>
      </c>
      <c r="AJ67" s="71">
        <v>2853.7059283761159</v>
      </c>
      <c r="AK67" s="71">
        <v>2855.6081049042104</v>
      </c>
      <c r="AL67" s="71">
        <v>2857.6062016183728</v>
      </c>
      <c r="AM67" s="71">
        <v>2859.7002185186016</v>
      </c>
      <c r="AN67" s="71">
        <v>2861.8901556048982</v>
      </c>
      <c r="AO67" s="71">
        <v>2864.1760128772607</v>
      </c>
      <c r="AP67" s="71">
        <v>2866.5577903356907</v>
      </c>
      <c r="AQ67" s="71">
        <v>2869.0354879801871</v>
      </c>
      <c r="AR67" s="71">
        <v>2871.6091058107509</v>
      </c>
      <c r="AS67" s="71">
        <v>2874.2786438273815</v>
      </c>
      <c r="AT67" s="71">
        <v>2877.0549818950226</v>
      </c>
      <c r="AU67" s="71">
        <v>2880.0526138289188</v>
      </c>
      <c r="AV67" s="71">
        <v>2883.3021529222992</v>
      </c>
      <c r="AW67" s="71">
        <v>2886.8035991751626</v>
      </c>
      <c r="AX67" s="71">
        <v>2890.5569525875098</v>
      </c>
      <c r="AY67" s="71">
        <v>2894.5622131593404</v>
      </c>
      <c r="AZ67" s="71">
        <v>2898.8193808906544</v>
      </c>
      <c r="BA67" s="71">
        <v>2903.3284557814522</v>
      </c>
      <c r="BB67" s="71">
        <v>2908.0894378317334</v>
      </c>
      <c r="BC67" s="71">
        <v>2913.102327041498</v>
      </c>
      <c r="BD67" s="71">
        <v>2918.3671234107464</v>
      </c>
      <c r="BE67" s="71">
        <v>2923.8838269394782</v>
      </c>
      <c r="BF67" s="71">
        <v>2929.652437627693</v>
      </c>
      <c r="BG67" s="71">
        <v>2935.6729554753924</v>
      </c>
      <c r="BH67" s="71">
        <v>2941.9453804825744</v>
      </c>
      <c r="BI67" s="71">
        <v>2948.4697126492401</v>
      </c>
      <c r="BJ67" s="71">
        <v>2955.2459519753893</v>
      </c>
      <c r="BK67" s="71">
        <v>2962.2740984610227</v>
      </c>
      <c r="BL67" s="71">
        <v>2969.5541521061391</v>
      </c>
      <c r="BM67" s="71">
        <v>2977.0861129107388</v>
      </c>
      <c r="BN67" s="71">
        <v>2984.869980874822</v>
      </c>
      <c r="BO67" s="71">
        <v>2992.9057559983889</v>
      </c>
      <c r="BP67" s="71">
        <v>3001.1934382814397</v>
      </c>
      <c r="BQ67" s="71">
        <v>3009.7330277239735</v>
      </c>
      <c r="BR67" s="71">
        <v>3018.524524325991</v>
      </c>
      <c r="BS67" s="71">
        <v>3027.567928087492</v>
      </c>
      <c r="BT67" s="71">
        <v>3036.8632390084763</v>
      </c>
      <c r="BU67" s="71">
        <v>3046.4104570889444</v>
      </c>
      <c r="BV67" s="71">
        <v>3056.209582328896</v>
      </c>
      <c r="BW67" s="71">
        <v>3066.2606147283309</v>
      </c>
      <c r="BX67" s="71">
        <v>3076.5635542872496</v>
      </c>
      <c r="BY67" s="71">
        <v>3087.1184010056518</v>
      </c>
      <c r="BZ67" s="71">
        <v>3097.9251548835373</v>
      </c>
      <c r="CA67" s="71">
        <v>3108.9838159209066</v>
      </c>
      <c r="CB67" s="71">
        <v>3120.2943841177594</v>
      </c>
      <c r="CC67" s="71">
        <v>3131.8568594740955</v>
      </c>
      <c r="CD67" s="71">
        <v>3143.6712419899154</v>
      </c>
      <c r="CE67" s="71">
        <v>3155.7375316652187</v>
      </c>
      <c r="CF67" s="71">
        <v>3168.0557285000054</v>
      </c>
      <c r="CG67" s="71">
        <v>3180.6258324942755</v>
      </c>
      <c r="CH67" s="71">
        <v>3193.4478436480294</v>
      </c>
      <c r="CI67" s="71">
        <v>3206.5217619612667</v>
      </c>
      <c r="CJ67" s="71">
        <v>3219.8475874339874</v>
      </c>
      <c r="CK67" s="71">
        <v>3233.4253200661919</v>
      </c>
      <c r="CL67" s="71">
        <v>3247.2549598578798</v>
      </c>
      <c r="CM67" s="71">
        <v>3261.3365068090511</v>
      </c>
      <c r="CN67" s="71">
        <v>3275.6699609197062</v>
      </c>
      <c r="CO67" s="71">
        <v>3290.2553221898447</v>
      </c>
      <c r="CP67" s="71">
        <v>3305.0925906194666</v>
      </c>
      <c r="CQ67" s="71">
        <v>3320.1817662085718</v>
      </c>
      <c r="CR67" s="71">
        <v>3335.5228489571609</v>
      </c>
      <c r="CS67" s="71">
        <v>3351.1158388652334</v>
      </c>
      <c r="CT67" s="71">
        <v>3366.9607359327892</v>
      </c>
      <c r="CU67" s="71">
        <v>3383.0575401598289</v>
      </c>
      <c r="CV67" s="71">
        <v>3399.406251546352</v>
      </c>
      <c r="CW67" s="71">
        <v>3416.0068700923584</v>
      </c>
      <c r="CX67" s="71">
        <v>3432.8593957978487</v>
      </c>
      <c r="CY67" s="71">
        <v>3449.9638286628224</v>
      </c>
      <c r="CZ67" s="71">
        <v>3467.3201686872799</v>
      </c>
      <c r="DA67" s="71">
        <v>3484.9284158712203</v>
      </c>
      <c r="DB67" s="71">
        <v>3502.7885702146441</v>
      </c>
      <c r="DC67" s="71">
        <v>3520.9006317175522</v>
      </c>
      <c r="DD67" s="71">
        <v>3539.2646003799427</v>
      </c>
      <c r="DE67" s="71">
        <v>3557.8804762018181</v>
      </c>
      <c r="DF67" s="71">
        <v>3576.7482591831763</v>
      </c>
      <c r="DG67" s="71">
        <v>3595.8679493240184</v>
      </c>
      <c r="DH67" s="71">
        <v>3615.2395466243433</v>
      </c>
      <c r="DI67" s="71">
        <v>3634.8630510841526</v>
      </c>
      <c r="DJ67" s="71">
        <v>3654.7384627034444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88</v>
      </c>
      <c r="O68" s="71">
        <v>-238.5376166630308</v>
      </c>
      <c r="P68" s="71">
        <v>-238.5376166630308</v>
      </c>
      <c r="Q68" s="71">
        <v>-238.50994393733009</v>
      </c>
      <c r="R68" s="71">
        <v>-238.08980535781239</v>
      </c>
      <c r="S68" s="71">
        <v>-237.16397902215147</v>
      </c>
      <c r="T68" s="71">
        <v>-235.73246493034713</v>
      </c>
      <c r="U68" s="71">
        <v>-233.79526308239963</v>
      </c>
      <c r="V68" s="71">
        <v>-231.35237347830878</v>
      </c>
      <c r="W68" s="71">
        <v>-228.40379611807464</v>
      </c>
      <c r="X68" s="71">
        <v>-224.94953100169721</v>
      </c>
      <c r="Y68" s="71">
        <v>-220.98957812917649</v>
      </c>
      <c r="Z68" s="71">
        <v>-216.52393750051249</v>
      </c>
      <c r="AA68" s="71">
        <v>-211.55260911570517</v>
      </c>
      <c r="AB68" s="71">
        <v>-206.07559297475458</v>
      </c>
      <c r="AC68" s="71">
        <v>-200.09288907766071</v>
      </c>
      <c r="AD68" s="71">
        <v>-193.60449742442353</v>
      </c>
      <c r="AE68" s="71">
        <v>-186.61041801504308</v>
      </c>
      <c r="AF68" s="71">
        <v>-179.11065084951932</v>
      </c>
      <c r="AG68" s="71">
        <v>-171.10519592785226</v>
      </c>
      <c r="AH68" s="71">
        <v>-162.59405325004192</v>
      </c>
      <c r="AI68" s="71">
        <v>-153.57722281608829</v>
      </c>
      <c r="AJ68" s="71">
        <v>-144.05470462599138</v>
      </c>
      <c r="AK68" s="71">
        <v>-134.02649867975111</v>
      </c>
      <c r="AL68" s="71">
        <v>-123.49260497736765</v>
      </c>
      <c r="AM68" s="71">
        <v>-112.45302351884084</v>
      </c>
      <c r="AN68" s="71">
        <v>-100.90775430417071</v>
      </c>
      <c r="AO68" s="71">
        <v>-88.856797333357378</v>
      </c>
      <c r="AP68" s="71">
        <v>-76.300152606400701</v>
      </c>
      <c r="AQ68" s="71">
        <v>-63.237820123300686</v>
      </c>
      <c r="AR68" s="71">
        <v>-49.669799884057475</v>
      </c>
      <c r="AS68" s="71">
        <v>-35.596091888670891</v>
      </c>
      <c r="AT68" s="71">
        <v>-20.997240921161072</v>
      </c>
      <c r="AU68" s="71">
        <v>-5.6685108092084917</v>
      </c>
      <c r="AV68" s="71">
        <v>10.444840692121858</v>
      </c>
      <c r="AW68" s="71">
        <v>27.342813582829923</v>
      </c>
      <c r="AX68" s="71">
        <v>45.025407862915827</v>
      </c>
      <c r="AY68" s="71">
        <v>63.492623532379426</v>
      </c>
      <c r="AZ68" s="71">
        <v>82.744460591220886</v>
      </c>
      <c r="BA68" s="71">
        <v>102.78091903944012</v>
      </c>
      <c r="BB68" s="71">
        <v>123.60199887703715</v>
      </c>
      <c r="BC68" s="71">
        <v>145.20770010401174</v>
      </c>
      <c r="BD68" s="71">
        <v>167.59802272036433</v>
      </c>
      <c r="BE68" s="71">
        <v>190.77296672609467</v>
      </c>
      <c r="BF68" s="71">
        <v>214.73253212120278</v>
      </c>
      <c r="BG68" s="71">
        <v>239.47671890568867</v>
      </c>
      <c r="BH68" s="71">
        <v>265.00552707955234</v>
      </c>
      <c r="BI68" s="71">
        <v>291.31895664279358</v>
      </c>
      <c r="BJ68" s="71">
        <v>318.41700759541283</v>
      </c>
      <c r="BK68" s="71">
        <v>346.29967993740985</v>
      </c>
      <c r="BL68" s="71">
        <v>374.96697366878459</v>
      </c>
      <c r="BM68" s="71">
        <v>404.41888878953716</v>
      </c>
      <c r="BN68" s="71">
        <v>434.65542529966729</v>
      </c>
      <c r="BO68" s="71">
        <v>465.67658319917535</v>
      </c>
      <c r="BP68" s="71">
        <v>497.48236248806126</v>
      </c>
      <c r="BQ68" s="71">
        <v>530.07276316632488</v>
      </c>
      <c r="BR68" s="71">
        <v>563.44778523396633</v>
      </c>
      <c r="BS68" s="71">
        <v>597.60742869098556</v>
      </c>
      <c r="BT68" s="71">
        <v>632.55169353738222</v>
      </c>
      <c r="BU68" s="71">
        <v>668.280579773157</v>
      </c>
      <c r="BV68" s="71">
        <v>704.79408739830956</v>
      </c>
      <c r="BW68" s="71">
        <v>742.09221641283989</v>
      </c>
      <c r="BX68" s="71">
        <v>780.174966816748</v>
      </c>
      <c r="BY68" s="71">
        <v>819.04233861003354</v>
      </c>
      <c r="BZ68" s="71">
        <v>858.6943317926972</v>
      </c>
      <c r="CA68" s="71">
        <v>899.13094636473863</v>
      </c>
      <c r="CB68" s="71">
        <v>940.35218232615784</v>
      </c>
      <c r="CC68" s="71">
        <v>982.35803967695483</v>
      </c>
      <c r="CD68" s="71">
        <v>1025.1485184171295</v>
      </c>
      <c r="CE68" s="71">
        <v>1068.723618546682</v>
      </c>
      <c r="CF68" s="71">
        <v>1113.0833400656122</v>
      </c>
      <c r="CG68" s="71">
        <v>1158.2276829739201</v>
      </c>
      <c r="CH68" s="71">
        <v>1204.1566472716061</v>
      </c>
      <c r="CI68" s="71">
        <v>1250.8702329586695</v>
      </c>
      <c r="CJ68" s="71">
        <v>1298.3684400351108</v>
      </c>
      <c r="CK68" s="71">
        <v>1346.65126850093</v>
      </c>
      <c r="CL68" s="71">
        <v>1395.7187183561268</v>
      </c>
      <c r="CM68" s="71">
        <v>1445.5707896007016</v>
      </c>
      <c r="CN68" s="71">
        <v>1496.2074822346542</v>
      </c>
      <c r="CO68" s="71">
        <v>1547.6287962579845</v>
      </c>
      <c r="CP68" s="71">
        <v>1599.8347316706927</v>
      </c>
      <c r="CQ68" s="71">
        <v>1652.8252884727774</v>
      </c>
      <c r="CR68" s="71">
        <v>1706.6004666642409</v>
      </c>
      <c r="CS68" s="71">
        <v>1761.1602662450823</v>
      </c>
      <c r="CT68" s="71">
        <v>1816.5046872153016</v>
      </c>
      <c r="CU68" s="71">
        <v>1872.6337295748986</v>
      </c>
      <c r="CV68" s="71">
        <v>1929.5473933238734</v>
      </c>
      <c r="CW68" s="71">
        <v>1987.2456784622259</v>
      </c>
      <c r="CX68" s="71">
        <v>2045.7285849899561</v>
      </c>
      <c r="CY68" s="71">
        <v>2104.9961129070639</v>
      </c>
      <c r="CZ68" s="71">
        <v>2165.0482622135496</v>
      </c>
      <c r="DA68" s="71">
        <v>2225.8850329094134</v>
      </c>
      <c r="DB68" s="71">
        <v>2287.506424994654</v>
      </c>
      <c r="DC68" s="71">
        <v>2349.9124384692732</v>
      </c>
      <c r="DD68" s="71">
        <v>2413.1030733332705</v>
      </c>
      <c r="DE68" s="71">
        <v>2477.0783295866449</v>
      </c>
      <c r="DF68" s="71">
        <v>2541.8382072293975</v>
      </c>
      <c r="DG68" s="71">
        <v>2607.3827062615278</v>
      </c>
      <c r="DH68" s="71">
        <v>2673.7118266830362</v>
      </c>
      <c r="DI68" s="71">
        <v>2740.8255684939218</v>
      </c>
      <c r="DJ68" s="71">
        <v>2808.7239316941855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B.2.1</v>
      </c>
      <c r="B82" s="12" t="s">
        <v>89</v>
      </c>
      <c r="C82" s="12"/>
      <c r="D82" s="12"/>
      <c r="E82" s="12"/>
      <c r="F82" s="12"/>
      <c r="G82" s="12"/>
      <c r="H82" s="12"/>
      <c r="I82" s="12"/>
      <c r="J82" s="77" t="s">
        <v>90</v>
      </c>
      <c r="K82" s="78" t="s">
        <v>91</v>
      </c>
      <c r="L82" s="3"/>
    </row>
    <row r="83" spans="1:14" ht="20.100000000000001" customHeight="1" outlineLevel="1">
      <c r="A83" s="9" t="s">
        <v>25</v>
      </c>
      <c r="B83" s="11" t="s">
        <v>92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29</v>
      </c>
      <c r="B84" s="8" t="s">
        <v>93</v>
      </c>
      <c r="C84" s="8"/>
      <c r="D84" s="8"/>
      <c r="E84" s="8"/>
      <c r="F84" s="8"/>
      <c r="G84" s="8"/>
      <c r="H84" s="8"/>
      <c r="I84" s="7"/>
      <c r="J84" s="79">
        <v>1696.4509084501303</v>
      </c>
      <c r="K84" s="79">
        <v>3595</v>
      </c>
      <c r="L84" s="3"/>
    </row>
    <row r="85" spans="1:14" ht="20.100000000000001" customHeight="1" outlineLevel="1">
      <c r="A85" s="9" t="s">
        <v>34</v>
      </c>
      <c r="B85" s="8" t="s">
        <v>94</v>
      </c>
      <c r="C85" s="8"/>
      <c r="D85" s="8"/>
      <c r="E85" s="8"/>
      <c r="F85" s="8"/>
      <c r="G85" s="8"/>
      <c r="H85" s="8"/>
      <c r="I85" s="7"/>
      <c r="J85" s="79">
        <v>139.05305712166626</v>
      </c>
      <c r="K85" s="79">
        <v>2913.3319147472034</v>
      </c>
      <c r="L85" s="3"/>
    </row>
    <row r="86" spans="1:14" ht="20.100000000000001" customHeight="1" outlineLevel="1">
      <c r="A86" s="9" t="s">
        <v>37</v>
      </c>
      <c r="B86" s="8" t="s">
        <v>95</v>
      </c>
      <c r="C86" s="8"/>
      <c r="D86" s="8"/>
      <c r="E86" s="8"/>
      <c r="F86" s="8"/>
      <c r="G86" s="8"/>
      <c r="H86" s="8"/>
      <c r="I86" s="7"/>
      <c r="J86" s="79">
        <v>-929.9072699791684</v>
      </c>
      <c r="K86" s="79">
        <v>2835.7841606594966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B.2.2</v>
      </c>
      <c r="B88" s="12" t="s">
        <v>96</v>
      </c>
      <c r="C88" s="12"/>
      <c r="D88" s="12"/>
      <c r="E88" s="12"/>
      <c r="F88" s="12"/>
      <c r="G88" s="12"/>
      <c r="H88" s="12"/>
      <c r="I88" s="78" t="s">
        <v>97</v>
      </c>
      <c r="J88" s="77" t="s">
        <v>98</v>
      </c>
      <c r="K88" s="78" t="s">
        <v>99</v>
      </c>
      <c r="L88" s="3"/>
    </row>
    <row r="89" spans="1:14" ht="20.100000000000001" customHeight="1" outlineLevel="1">
      <c r="A89" s="9" t="s">
        <v>25</v>
      </c>
      <c r="B89" s="11" t="s">
        <v>100</v>
      </c>
      <c r="C89" s="11"/>
      <c r="D89" s="11"/>
      <c r="E89" s="11"/>
      <c r="F89" s="11"/>
      <c r="G89" s="11"/>
      <c r="H89" s="11"/>
      <c r="I89" s="80">
        <v>2890761.5557316504</v>
      </c>
      <c r="J89" s="80">
        <v>0.13974247252157912</v>
      </c>
      <c r="K89" s="80">
        <v>1.6232835882917453E-7</v>
      </c>
      <c r="L89" s="3"/>
    </row>
    <row r="90" spans="1:14" ht="20.100000000000001" customHeight="1" outlineLevel="1">
      <c r="A90" s="9" t="s">
        <v>29</v>
      </c>
      <c r="B90" s="8" t="s">
        <v>101</v>
      </c>
      <c r="C90" s="8"/>
      <c r="D90" s="8"/>
      <c r="E90" s="8"/>
      <c r="F90" s="8"/>
      <c r="G90" s="8"/>
      <c r="H90" s="8"/>
      <c r="I90" s="80">
        <v>2889233.6038923529</v>
      </c>
      <c r="J90" s="80">
        <v>0.11495650148869907</v>
      </c>
      <c r="K90" s="80">
        <v>6.1810733822563986E-8</v>
      </c>
      <c r="L90" s="3"/>
    </row>
    <row r="91" spans="1:14" ht="20.100000000000001" customHeight="1" outlineLevel="1">
      <c r="A91" s="9" t="s">
        <v>34</v>
      </c>
      <c r="B91" s="8" t="s">
        <v>102</v>
      </c>
      <c r="C91" s="8"/>
      <c r="D91" s="8"/>
      <c r="E91" s="8"/>
      <c r="F91" s="8"/>
      <c r="G91" s="8"/>
      <c r="H91" s="8"/>
      <c r="I91" s="80">
        <v>2835784.1606594967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B.3</v>
      </c>
      <c r="B94" s="14" t="s">
        <v>103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B.3.1</v>
      </c>
      <c r="B112" s="12" t="s">
        <v>89</v>
      </c>
      <c r="C112" s="12"/>
      <c r="D112" s="12"/>
      <c r="E112" s="12"/>
      <c r="F112" s="12"/>
      <c r="G112" s="12"/>
      <c r="H112" s="12"/>
      <c r="I112" s="12"/>
      <c r="J112" s="77" t="s">
        <v>90</v>
      </c>
      <c r="K112" s="78" t="s">
        <v>105</v>
      </c>
      <c r="L112" s="3"/>
    </row>
    <row r="113" spans="1:21" ht="20.100000000000001" customHeight="1" outlineLevel="1">
      <c r="A113" s="9" t="s">
        <v>25</v>
      </c>
      <c r="B113" s="11" t="s">
        <v>92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-26.521164324960758</v>
      </c>
      <c r="L113" s="3"/>
    </row>
    <row r="114" spans="1:21" ht="20.100000000000001" customHeight="1" outlineLevel="1">
      <c r="A114" s="9" t="s">
        <v>29</v>
      </c>
      <c r="B114" s="8" t="s">
        <v>93</v>
      </c>
      <c r="C114" s="8"/>
      <c r="D114" s="8"/>
      <c r="E114" s="8"/>
      <c r="F114" s="8"/>
      <c r="G114" s="8"/>
      <c r="H114" s="8"/>
      <c r="I114" s="7"/>
      <c r="J114" s="79">
        <f>point2.Z</f>
        <v>1696.4509084501303</v>
      </c>
      <c r="K114" s="79">
        <v>2604.4089764064529</v>
      </c>
      <c r="L114" s="3"/>
    </row>
    <row r="115" spans="1:21" ht="20.100000000000001" customHeight="1" outlineLevel="1">
      <c r="A115" s="9" t="s">
        <v>34</v>
      </c>
      <c r="B115" s="8" t="s">
        <v>94</v>
      </c>
      <c r="C115" s="8"/>
      <c r="D115" s="8"/>
      <c r="E115" s="8"/>
      <c r="F115" s="8"/>
      <c r="G115" s="8"/>
      <c r="H115" s="8"/>
      <c r="I115" s="7"/>
      <c r="J115" s="79">
        <f>point3.Z</f>
        <v>139.05305712166626</v>
      </c>
      <c r="K115" s="79">
        <v>146.19021118115884</v>
      </c>
      <c r="L115" s="3"/>
    </row>
    <row r="116" spans="1:21" ht="20.100000000000001" customHeight="1" outlineLevel="1">
      <c r="A116" s="9" t="s">
        <v>37</v>
      </c>
      <c r="B116" s="8" t="s">
        <v>95</v>
      </c>
      <c r="C116" s="8"/>
      <c r="D116" s="8"/>
      <c r="E116" s="8"/>
      <c r="F116" s="8"/>
      <c r="G116" s="8"/>
      <c r="H116" s="8"/>
      <c r="I116" s="7"/>
      <c r="J116" s="79">
        <f>point4.Z</f>
        <v>-929.9072699791684</v>
      </c>
      <c r="K116" s="79">
        <v>-238.5376166630308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B.3.2</v>
      </c>
      <c r="B118" s="12" t="s">
        <v>96</v>
      </c>
      <c r="C118" s="12"/>
      <c r="D118" s="12"/>
      <c r="E118" s="12"/>
      <c r="F118" s="12"/>
      <c r="G118" s="12"/>
      <c r="H118" s="12"/>
      <c r="I118" s="78" t="s">
        <v>97</v>
      </c>
      <c r="J118" s="77" t="s">
        <v>98</v>
      </c>
      <c r="K118" s="78" t="s">
        <v>99</v>
      </c>
      <c r="L118" s="3"/>
    </row>
    <row r="119" spans="1:21" ht="20.100000000000001" customHeight="1" outlineLevel="1">
      <c r="A119" s="9" t="s">
        <v>25</v>
      </c>
      <c r="B119" s="11" t="s">
        <v>100</v>
      </c>
      <c r="C119" s="11"/>
      <c r="D119" s="11"/>
      <c r="E119" s="11"/>
      <c r="F119" s="11"/>
      <c r="G119" s="11"/>
      <c r="H119" s="11"/>
      <c r="I119" s="80">
        <v>45.978178592826843</v>
      </c>
      <c r="J119" s="80">
        <v>6.5036843570797254E-4</v>
      </c>
      <c r="K119" s="80">
        <v>5.0560810856308298E-10</v>
      </c>
      <c r="L119" s="3"/>
    </row>
    <row r="120" spans="1:21" ht="20.100000000000001" customHeight="1" outlineLevel="1">
      <c r="A120" s="9" t="s">
        <v>29</v>
      </c>
      <c r="B120" s="8" t="s">
        <v>101</v>
      </c>
      <c r="C120" s="8"/>
      <c r="D120" s="8"/>
      <c r="E120" s="8"/>
      <c r="F120" s="8"/>
      <c r="G120" s="8"/>
      <c r="H120" s="8"/>
      <c r="I120" s="80">
        <v>43.245917375062156</v>
      </c>
      <c r="J120" s="80">
        <v>6.0604652342250288E-4</v>
      </c>
      <c r="K120" s="80">
        <v>3.2586395600288152E-10</v>
      </c>
      <c r="L120" s="3"/>
    </row>
    <row r="121" spans="1:21" ht="20.100000000000001" customHeight="1" outlineLevel="1">
      <c r="A121" s="9" t="s">
        <v>34</v>
      </c>
      <c r="B121" s="8" t="s">
        <v>102</v>
      </c>
      <c r="C121" s="8"/>
      <c r="D121" s="8"/>
      <c r="E121" s="8"/>
      <c r="F121" s="8"/>
      <c r="G121" s="8"/>
      <c r="H121" s="8"/>
      <c r="I121" s="80">
        <v>-238.5376166630308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B.4</v>
      </c>
      <c r="B124" s="14" t="s">
        <v>110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B.4.1</v>
      </c>
      <c r="B126" s="12" t="s">
        <v>111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25</v>
      </c>
      <c r="B127" s="11" t="s">
        <v>112</v>
      </c>
      <c r="C127" s="11"/>
      <c r="D127" s="11"/>
      <c r="E127" s="11"/>
      <c r="F127" s="11"/>
      <c r="G127" s="11"/>
      <c r="H127" s="11"/>
      <c r="I127" s="10" t="s">
        <v>113</v>
      </c>
      <c r="J127" s="130">
        <v>1.4</v>
      </c>
      <c r="K127" s="93" t="s">
        <v>114</v>
      </c>
      <c r="L127" s="3"/>
      <c r="U127" s="99"/>
    </row>
    <row r="128" spans="1:21" ht="20.100000000000001" customHeight="1">
      <c r="A128" s="9" t="s">
        <v>29</v>
      </c>
      <c r="B128" s="11" t="s">
        <v>115</v>
      </c>
      <c r="C128" s="11"/>
      <c r="D128" s="11"/>
      <c r="E128" s="11"/>
      <c r="F128" s="11"/>
      <c r="G128" s="11"/>
      <c r="H128" s="11"/>
      <c r="I128" s="10" t="s">
        <v>116</v>
      </c>
      <c r="J128" s="130">
        <v>0.74299999999999999</v>
      </c>
      <c r="K128" s="93" t="s">
        <v>28</v>
      </c>
      <c r="L128" s="3"/>
      <c r="U128" s="99"/>
    </row>
    <row r="129" spans="1:21" ht="20.100000000000001" customHeight="1">
      <c r="A129" s="9" t="s">
        <v>34</v>
      </c>
      <c r="B129" s="8" t="s">
        <v>117</v>
      </c>
      <c r="C129" s="8"/>
      <c r="D129" s="8"/>
      <c r="E129" s="8"/>
      <c r="F129" s="8"/>
      <c r="G129" s="8"/>
      <c r="H129" s="8"/>
      <c r="I129" s="7" t="s">
        <v>118</v>
      </c>
      <c r="J129" s="131">
        <v>0.63600000000000001</v>
      </c>
      <c r="K129" s="5" t="s">
        <v>119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B.4.1</v>
      </c>
      <c r="B131" s="12" t="s">
        <v>120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25</v>
      </c>
      <c r="B132" s="8" t="s">
        <v>121</v>
      </c>
      <c r="C132" s="8"/>
      <c r="D132" s="8"/>
      <c r="E132" s="8"/>
      <c r="F132" s="8"/>
      <c r="G132" s="8"/>
      <c r="H132" s="8"/>
      <c r="I132" s="7" t="s">
        <v>122</v>
      </c>
      <c r="J132" s="151">
        <v>2.1031</v>
      </c>
      <c r="K132" s="5" t="s">
        <v>119</v>
      </c>
      <c r="L132" s="3"/>
      <c r="U132" s="99"/>
    </row>
    <row r="133" spans="1:21" ht="20.100000000000001" customHeight="1">
      <c r="A133" s="9" t="s">
        <v>29</v>
      </c>
      <c r="B133" s="8" t="s">
        <v>123</v>
      </c>
      <c r="C133" s="8"/>
      <c r="D133" s="8"/>
      <c r="E133" s="8"/>
      <c r="F133" s="8"/>
      <c r="G133" s="8"/>
      <c r="H133" s="8"/>
      <c r="I133" s="7" t="s">
        <v>124</v>
      </c>
      <c r="J133" s="129">
        <v>2212.11</v>
      </c>
      <c r="K133" s="5" t="s">
        <v>125</v>
      </c>
      <c r="L133" s="3"/>
      <c r="U133" s="99"/>
    </row>
    <row r="134" spans="1:21" ht="20.100000000000001" customHeight="1">
      <c r="A134" s="9" t="s">
        <v>34</v>
      </c>
      <c r="B134" s="8" t="s">
        <v>126</v>
      </c>
      <c r="C134" s="8"/>
      <c r="D134" s="8"/>
      <c r="E134" s="8"/>
      <c r="F134" s="8"/>
      <c r="G134" s="8"/>
      <c r="H134" s="8"/>
      <c r="I134" s="7" t="s">
        <v>127</v>
      </c>
      <c r="J134" s="145">
        <v>87000</v>
      </c>
      <c r="K134" s="5" t="s">
        <v>128</v>
      </c>
      <c r="L134" s="3"/>
      <c r="U134" s="99"/>
    </row>
    <row r="135" spans="1:21" ht="20.100000000000001" customHeight="1">
      <c r="A135" s="9" t="s">
        <v>37</v>
      </c>
      <c r="B135" s="8" t="s">
        <v>129</v>
      </c>
      <c r="C135" s="8"/>
      <c r="D135" s="8"/>
      <c r="E135" s="8"/>
      <c r="F135" s="8"/>
      <c r="G135" s="8"/>
      <c r="H135" s="8"/>
      <c r="I135" s="7" t="s">
        <v>130</v>
      </c>
      <c r="J135" s="146">
        <v>290000000</v>
      </c>
      <c r="K135" s="5" t="s">
        <v>131</v>
      </c>
      <c r="L135" s="3"/>
      <c r="U135" s="99"/>
    </row>
    <row r="136" spans="1:21" ht="20.100000000000001" customHeight="1">
      <c r="A136" s="9" t="s">
        <v>41</v>
      </c>
      <c r="B136" s="8" t="s">
        <v>132</v>
      </c>
      <c r="C136" s="8"/>
      <c r="D136" s="8"/>
      <c r="E136" s="8"/>
      <c r="F136" s="8"/>
      <c r="G136" s="8"/>
      <c r="H136" s="8"/>
      <c r="I136" s="7" t="s">
        <v>133</v>
      </c>
      <c r="J136" s="128">
        <v>100.21</v>
      </c>
      <c r="K136" s="5" t="s">
        <v>125</v>
      </c>
      <c r="L136" s="3"/>
      <c r="U136" s="99"/>
    </row>
    <row r="137" spans="1:21" ht="20.100000000000001" customHeight="1">
      <c r="A137" s="9" t="s">
        <v>44</v>
      </c>
      <c r="B137" s="8" t="s">
        <v>134</v>
      </c>
      <c r="C137" s="8"/>
      <c r="D137" s="8"/>
      <c r="E137" s="8"/>
      <c r="F137" s="8"/>
      <c r="G137" s="8"/>
      <c r="H137" s="8"/>
      <c r="I137" s="7" t="s">
        <v>135</v>
      </c>
      <c r="J137" s="62">
        <v>5087.1057854974342</v>
      </c>
      <c r="K137" s="5" t="s">
        <v>125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B.4.2</v>
      </c>
      <c r="B139" s="126" t="s">
        <v>136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25</v>
      </c>
      <c r="B140" s="8" t="s">
        <v>137</v>
      </c>
      <c r="C140" s="8"/>
      <c r="D140" s="8"/>
      <c r="E140" s="8"/>
      <c r="F140" s="8"/>
      <c r="G140" s="8"/>
      <c r="H140" s="8"/>
      <c r="I140" s="7" t="s">
        <v>138</v>
      </c>
      <c r="J140" s="130">
        <v>0.44</v>
      </c>
      <c r="K140" s="5" t="s">
        <v>28</v>
      </c>
      <c r="L140" s="3"/>
      <c r="U140" s="99"/>
    </row>
    <row r="141" spans="1:21" ht="20.100000000000001" customHeight="1">
      <c r="A141" s="9" t="s">
        <v>29</v>
      </c>
      <c r="B141" s="8" t="s">
        <v>139</v>
      </c>
      <c r="C141" s="8"/>
      <c r="D141" s="8"/>
      <c r="E141" s="8"/>
      <c r="F141" s="8"/>
      <c r="G141" s="8"/>
      <c r="H141" s="8"/>
      <c r="I141" s="7" t="s">
        <v>140</v>
      </c>
      <c r="J141" s="147">
        <v>14760.496965</v>
      </c>
      <c r="K141" s="5" t="s">
        <v>125</v>
      </c>
      <c r="L141" s="3"/>
      <c r="U141" s="99"/>
    </row>
    <row r="142" spans="1:21" ht="20.100000000000001" customHeight="1">
      <c r="A142" s="9" t="s">
        <v>34</v>
      </c>
      <c r="B142" s="8" t="s">
        <v>141</v>
      </c>
      <c r="C142" s="8"/>
      <c r="D142" s="8"/>
      <c r="E142" s="8"/>
      <c r="F142" s="8"/>
      <c r="G142" s="8"/>
      <c r="H142" s="8"/>
      <c r="I142" s="82" t="s">
        <v>142</v>
      </c>
      <c r="J142" s="6">
        <v>1.3446432594770816</v>
      </c>
      <c r="K142" s="5" t="s">
        <v>119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B.4.3</v>
      </c>
      <c r="B144" s="12" t="s">
        <v>143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25</v>
      </c>
      <c r="B145" s="8" t="s">
        <v>144</v>
      </c>
      <c r="C145" s="8"/>
      <c r="D145" s="8"/>
      <c r="E145" s="8"/>
      <c r="F145" s="8"/>
      <c r="G145" s="8"/>
      <c r="H145" s="8"/>
      <c r="I145" s="7" t="s">
        <v>145</v>
      </c>
      <c r="J145" s="62">
        <v>2068.2520235998149</v>
      </c>
      <c r="K145" s="5" t="s">
        <v>47</v>
      </c>
      <c r="L145" s="3"/>
      <c r="U145" s="101"/>
    </row>
    <row r="146" spans="1:21" ht="20.100000000000001" customHeight="1">
      <c r="A146" s="9" t="s">
        <v>29</v>
      </c>
      <c r="B146" s="8" t="s">
        <v>146</v>
      </c>
      <c r="C146" s="8"/>
      <c r="D146" s="8"/>
      <c r="E146" s="8"/>
      <c r="F146" s="8"/>
      <c r="G146" s="8"/>
      <c r="H146" s="8"/>
      <c r="I146" s="7" t="s">
        <v>147</v>
      </c>
      <c r="J146" s="62">
        <v>1261.6364202873135</v>
      </c>
      <c r="K146" s="5" t="s">
        <v>47</v>
      </c>
      <c r="L146" s="3"/>
      <c r="U146" s="101"/>
    </row>
    <row r="147" spans="1:21" ht="20.100000000000001" customHeight="1">
      <c r="A147" s="9" t="s">
        <v>34</v>
      </c>
      <c r="B147" s="8" t="s">
        <v>148</v>
      </c>
      <c r="C147" s="8"/>
      <c r="D147" s="8"/>
      <c r="E147" s="8"/>
      <c r="F147" s="8"/>
      <c r="G147" s="8"/>
      <c r="H147" s="8"/>
      <c r="I147" s="81" t="s">
        <v>149</v>
      </c>
      <c r="J147" s="62">
        <v>-806.61560331250178</v>
      </c>
      <c r="K147" s="5" t="s">
        <v>47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B.4.4</v>
      </c>
      <c r="B149" s="12" t="s">
        <v>150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25</v>
      </c>
      <c r="B150" s="8" t="s">
        <v>151</v>
      </c>
      <c r="C150" s="8"/>
      <c r="D150" s="8"/>
      <c r="E150" s="8"/>
      <c r="F150" s="8"/>
      <c r="G150" s="8"/>
      <c r="H150" s="8"/>
      <c r="I150" s="81" t="s">
        <v>152</v>
      </c>
      <c r="J150" s="67">
        <v>0.14230099316700437</v>
      </c>
      <c r="K150" s="5" t="s">
        <v>119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B.4.5</v>
      </c>
      <c r="B152" s="12" t="s">
        <v>153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154</v>
      </c>
      <c r="N152" s="78" t="s">
        <v>155</v>
      </c>
      <c r="O152" s="78">
        <v>1</v>
      </c>
      <c r="P152" s="78" t="s">
        <v>156</v>
      </c>
      <c r="Q152" s="78" t="s">
        <v>157</v>
      </c>
      <c r="R152" s="78" t="s">
        <v>158</v>
      </c>
      <c r="S152" s="78" t="s">
        <v>159</v>
      </c>
      <c r="U152" s="99"/>
    </row>
    <row r="153" spans="1:21" ht="20.100000000000001" customHeight="1">
      <c r="A153" s="9" t="s">
        <v>25</v>
      </c>
      <c r="B153" s="8" t="s">
        <v>160</v>
      </c>
      <c r="C153" s="8"/>
      <c r="D153" s="8"/>
      <c r="E153" s="8"/>
      <c r="F153" s="8"/>
      <c r="G153" s="8"/>
      <c r="H153" s="8"/>
      <c r="I153" s="7" t="s">
        <v>161</v>
      </c>
      <c r="J153" s="62">
        <v>1710.5339527007882</v>
      </c>
      <c r="K153" s="5" t="s">
        <v>162</v>
      </c>
      <c r="L153" s="3"/>
      <c r="M153" s="70" t="s">
        <v>163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164</v>
      </c>
      <c r="U153" s="99"/>
    </row>
    <row r="154" spans="1:21" ht="20.100000000000001" customHeight="1">
      <c r="A154" s="9" t="s">
        <v>29</v>
      </c>
      <c r="B154" s="8" t="s">
        <v>165</v>
      </c>
      <c r="C154" s="8"/>
      <c r="D154" s="8"/>
      <c r="E154" s="8"/>
      <c r="F154" s="8"/>
      <c r="G154" s="8"/>
      <c r="H154" s="8"/>
      <c r="I154" s="7" t="s">
        <v>166</v>
      </c>
      <c r="J154" s="62">
        <v>600.85776552878792</v>
      </c>
      <c r="K154" s="5" t="s">
        <v>167</v>
      </c>
      <c r="L154" s="3"/>
      <c r="M154" s="70" t="s">
        <v>168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169</v>
      </c>
      <c r="U154" s="99"/>
    </row>
    <row r="155" spans="1:21" ht="20.100000000000001" customHeight="1">
      <c r="A155" s="9" t="s">
        <v>34</v>
      </c>
      <c r="B155" s="8" t="s">
        <v>170</v>
      </c>
      <c r="C155" s="8"/>
      <c r="D155" s="8"/>
      <c r="E155" s="8"/>
      <c r="F155" s="8"/>
      <c r="G155" s="8"/>
      <c r="H155" s="8"/>
      <c r="I155" s="7" t="s">
        <v>171</v>
      </c>
      <c r="J155" s="62">
        <v>4344.0537979949813</v>
      </c>
      <c r="K155" s="5" t="s">
        <v>128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B.4.6</v>
      </c>
      <c r="B157" s="12" t="s">
        <v>172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25</v>
      </c>
      <c r="B158" s="11" t="s">
        <v>173</v>
      </c>
      <c r="C158" s="11"/>
      <c r="D158" s="11"/>
      <c r="E158" s="11"/>
      <c r="F158" s="11"/>
      <c r="G158" s="11"/>
      <c r="H158" s="11"/>
      <c r="I158" s="10" t="s">
        <v>174</v>
      </c>
      <c r="J158" s="92">
        <v>59.999999999999993</v>
      </c>
      <c r="K158" s="93" t="s">
        <v>40</v>
      </c>
      <c r="L158" s="3"/>
      <c r="U158" s="99"/>
    </row>
    <row r="159" spans="1:21" ht="20.100000000000001" customHeight="1">
      <c r="A159" s="9" t="s">
        <v>29</v>
      </c>
      <c r="B159" s="8" t="s">
        <v>175</v>
      </c>
      <c r="C159" s="8"/>
      <c r="D159" s="8"/>
      <c r="E159" s="8"/>
      <c r="F159" s="8"/>
      <c r="G159" s="8"/>
      <c r="H159" s="8"/>
      <c r="I159" s="7" t="s">
        <v>176</v>
      </c>
      <c r="J159" s="62">
        <v>225.55390100553569</v>
      </c>
      <c r="K159" s="5" t="s">
        <v>28</v>
      </c>
      <c r="L159" s="3"/>
      <c r="U159" s="100"/>
    </row>
    <row r="160" spans="1:21" ht="20.100000000000001" customHeight="1">
      <c r="A160" s="9" t="s">
        <v>34</v>
      </c>
      <c r="B160" s="8" t="s">
        <v>177</v>
      </c>
      <c r="C160" s="8"/>
      <c r="D160" s="8"/>
      <c r="E160" s="8"/>
      <c r="F160" s="8"/>
      <c r="G160" s="8"/>
      <c r="H160" s="8"/>
      <c r="I160" s="7" t="s">
        <v>178</v>
      </c>
      <c r="J160" s="154">
        <v>112.77695050276699</v>
      </c>
      <c r="K160" s="5" t="s">
        <v>28</v>
      </c>
      <c r="L160" s="3"/>
      <c r="U160" s="100"/>
    </row>
    <row r="161" spans="1:21" ht="20.100000000000001" customHeight="1">
      <c r="A161" s="9" t="s">
        <v>37</v>
      </c>
      <c r="B161" s="8" t="s">
        <v>179</v>
      </c>
      <c r="C161" s="8"/>
      <c r="D161" s="8"/>
      <c r="E161" s="8"/>
      <c r="F161" s="8"/>
      <c r="G161" s="8"/>
      <c r="H161" s="8"/>
      <c r="I161" s="7" t="s">
        <v>180</v>
      </c>
      <c r="J161" s="155">
        <v>123831110</v>
      </c>
      <c r="K161" s="5" t="s">
        <v>131</v>
      </c>
      <c r="L161" s="3"/>
      <c r="U161" s="100"/>
    </row>
    <row r="162" spans="1:21" ht="20.100000000000001" customHeight="1">
      <c r="A162" s="9" t="s">
        <v>41</v>
      </c>
      <c r="B162" s="8" t="s">
        <v>181</v>
      </c>
      <c r="C162" s="8"/>
      <c r="D162" s="8"/>
      <c r="E162" s="8"/>
      <c r="F162" s="8"/>
      <c r="G162" s="8"/>
      <c r="H162" s="8"/>
      <c r="I162" s="7" t="s">
        <v>182</v>
      </c>
      <c r="J162" s="92">
        <v>10310.000230734646</v>
      </c>
      <c r="K162" s="5" t="s">
        <v>162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44</v>
      </c>
      <c r="B163" s="17" t="s">
        <v>183</v>
      </c>
      <c r="C163" s="17"/>
      <c r="D163" s="17"/>
      <c r="E163" s="17"/>
      <c r="F163" s="17"/>
      <c r="G163" s="17"/>
      <c r="H163" s="17"/>
      <c r="I163" s="83" t="s">
        <v>184</v>
      </c>
      <c r="J163" s="84">
        <v>9.9715004706951826E-2</v>
      </c>
      <c r="K163" s="15" t="s">
        <v>119</v>
      </c>
      <c r="L163" s="3"/>
    </row>
    <row r="164" spans="1:21" ht="20.100000000000001" customHeight="1">
      <c r="A164" s="9" t="s">
        <v>48</v>
      </c>
      <c r="B164" s="8" t="s">
        <v>185</v>
      </c>
      <c r="C164" s="8"/>
      <c r="D164" s="8"/>
      <c r="E164" s="8"/>
      <c r="F164" s="8"/>
      <c r="G164" s="8"/>
      <c r="H164" s="8"/>
      <c r="I164" s="7" t="s">
        <v>186</v>
      </c>
      <c r="J164" s="66">
        <v>0.52569390293812568</v>
      </c>
      <c r="K164" s="5" t="s">
        <v>119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21" priority="3" stopIfTrue="1" operator="between">
      <formula>0</formula>
      <formula>1</formula>
    </cfRule>
  </conditionalFormatting>
  <conditionalFormatting sqref="K94">
    <cfRule type="cellIs" dxfId="20" priority="2" stopIfTrue="1" operator="between">
      <formula>0</formula>
      <formula>1</formula>
    </cfRule>
  </conditionalFormatting>
  <conditionalFormatting sqref="K124">
    <cfRule type="cellIs" dxfId="19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K40" sqref="K40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0</v>
      </c>
      <c r="C1" s="56"/>
      <c r="D1" s="56"/>
      <c r="E1" s="56"/>
      <c r="F1" s="56"/>
      <c r="G1" s="56"/>
      <c r="H1" s="55"/>
      <c r="I1" s="55"/>
      <c r="J1" s="54" t="s">
        <v>1</v>
      </c>
      <c r="K1" s="53" t="s">
        <v>2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7" t="s">
        <v>3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5" s="46" customFormat="1" ht="20.100000000000001" hidden="1" customHeight="1" outlineLevel="1">
      <c r="A4" s="47" t="s">
        <v>4</v>
      </c>
      <c r="B4" s="169" t="s">
        <v>5</v>
      </c>
      <c r="C4" s="169"/>
      <c r="D4" s="169"/>
      <c r="E4" s="169"/>
      <c r="F4" s="169"/>
      <c r="G4" s="169"/>
      <c r="H4" s="47" t="s">
        <v>6</v>
      </c>
      <c r="I4" s="47" t="s">
        <v>7</v>
      </c>
      <c r="J4" s="47" t="s">
        <v>8</v>
      </c>
      <c r="K4" s="47" t="s">
        <v>9</v>
      </c>
    </row>
    <row r="5" spans="1:15" s="41" customFormat="1" ht="20.100000000000001" hidden="1" customHeight="1" outlineLevel="1">
      <c r="A5" s="45"/>
      <c r="B5" s="161"/>
      <c r="C5" s="162"/>
      <c r="D5" s="162"/>
      <c r="E5" s="162"/>
      <c r="F5" s="162"/>
      <c r="G5" s="163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1"/>
      <c r="C6" s="162"/>
      <c r="D6" s="162"/>
      <c r="E6" s="162"/>
      <c r="F6" s="162"/>
      <c r="G6" s="163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1"/>
      <c r="C7" s="162"/>
      <c r="D7" s="162"/>
      <c r="E7" s="162"/>
      <c r="F7" s="162"/>
      <c r="G7" s="163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1"/>
      <c r="C8" s="162"/>
      <c r="D8" s="162"/>
      <c r="E8" s="162"/>
      <c r="F8" s="162"/>
      <c r="G8" s="163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1"/>
      <c r="C9" s="162"/>
      <c r="D9" s="162"/>
      <c r="E9" s="162"/>
      <c r="F9" s="162"/>
      <c r="G9" s="163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189</v>
      </c>
      <c r="B11" s="37" t="s">
        <v>190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4" t="s">
        <v>12</v>
      </c>
      <c r="C13" s="164"/>
      <c r="D13" s="166" t="str">
        <f>Gap30deg!D13</f>
        <v>SP2200052</v>
      </c>
      <c r="E13" s="166"/>
      <c r="F13" s="166"/>
      <c r="G13" s="166"/>
      <c r="H13" s="166"/>
      <c r="I13" s="166"/>
      <c r="J13" s="166"/>
      <c r="K13" s="166"/>
      <c r="L13" s="86"/>
    </row>
    <row r="14" spans="1:15" s="85" customFormat="1" ht="20.100000000000001" customHeight="1" outlineLevel="1">
      <c r="A14" s="87"/>
      <c r="B14" s="164" t="s">
        <v>14</v>
      </c>
      <c r="C14" s="164"/>
      <c r="D14" s="166" t="str">
        <f>Gap30deg!D14</f>
        <v>Stichting GROW</v>
      </c>
      <c r="E14" s="166"/>
      <c r="F14" s="166"/>
      <c r="G14" s="166"/>
      <c r="H14" s="166"/>
      <c r="I14" s="166"/>
      <c r="J14" s="166"/>
      <c r="K14" s="166"/>
      <c r="L14" s="86"/>
    </row>
    <row r="15" spans="1:15" s="85" customFormat="1" ht="20.100000000000001" customHeight="1" outlineLevel="1">
      <c r="A15" s="87"/>
      <c r="B15" s="164" t="s">
        <v>16</v>
      </c>
      <c r="C15" s="164"/>
      <c r="D15" s="166" t="str">
        <f>Gap30deg!D15</f>
        <v>Bolt and Beautiful</v>
      </c>
      <c r="E15" s="166"/>
      <c r="F15" s="166"/>
      <c r="G15" s="166"/>
      <c r="H15" s="166"/>
      <c r="I15" s="166"/>
      <c r="J15" s="166"/>
      <c r="K15" s="166"/>
      <c r="L15" s="86"/>
    </row>
    <row r="16" spans="1:15" s="85" customFormat="1" ht="20.100000000000001" customHeight="1" outlineLevel="1">
      <c r="A16" s="87"/>
      <c r="B16" s="164" t="s">
        <v>18</v>
      </c>
      <c r="C16" s="164"/>
      <c r="D16" s="166" t="str">
        <f>Title</f>
        <v>Flange Segment Analytical Model for 90° gap size</v>
      </c>
      <c r="E16" s="166"/>
      <c r="F16" s="166"/>
      <c r="G16" s="166"/>
      <c r="H16" s="166"/>
      <c r="I16" s="166"/>
      <c r="J16" s="166"/>
      <c r="K16" s="166"/>
      <c r="L16" s="86"/>
      <c r="M16" s="88"/>
    </row>
    <row r="17" spans="1:22" s="85" customFormat="1" ht="20.100000000000001" customHeight="1" outlineLevel="1">
      <c r="A17" s="87"/>
      <c r="B17" s="164" t="s">
        <v>19</v>
      </c>
      <c r="C17" s="164"/>
      <c r="D17" s="166" t="str">
        <f>Gap30deg!D17</f>
        <v>0.9</v>
      </c>
      <c r="E17" s="166"/>
      <c r="F17" s="166"/>
      <c r="G17" s="166"/>
      <c r="H17" s="166"/>
      <c r="I17" s="166"/>
      <c r="J17" s="166"/>
      <c r="K17" s="166"/>
      <c r="L17" s="86"/>
    </row>
    <row r="18" spans="1:22" s="85" customFormat="1" ht="20.100000000000001" customHeight="1" outlineLevel="1">
      <c r="A18" s="87"/>
      <c r="B18" s="164" t="s">
        <v>21</v>
      </c>
      <c r="C18" s="164"/>
      <c r="D18" s="165">
        <f>Gap30deg!D18</f>
        <v>45420</v>
      </c>
      <c r="E18" s="165"/>
      <c r="F18" s="165"/>
      <c r="G18" s="165"/>
      <c r="H18" s="165"/>
      <c r="I18" s="165"/>
      <c r="J18" s="165"/>
      <c r="K18" s="165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C.1</v>
      </c>
      <c r="B21" s="14" t="s">
        <v>22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23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71"/>
      <c r="C28" s="172"/>
      <c r="D28" s="172"/>
      <c r="E28" s="172"/>
      <c r="F28" s="172"/>
      <c r="G28" s="172"/>
      <c r="H28" s="172"/>
      <c r="I28" s="172"/>
      <c r="J28" s="172"/>
      <c r="K28" s="173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C.1.1</v>
      </c>
      <c r="B35" s="12" t="s">
        <v>24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25</v>
      </c>
      <c r="B36" s="11" t="s">
        <v>26</v>
      </c>
      <c r="C36" s="11"/>
      <c r="D36" s="11"/>
      <c r="E36" s="11"/>
      <c r="F36" s="11"/>
      <c r="G36" s="11"/>
      <c r="H36" s="11"/>
      <c r="I36" s="10" t="s">
        <v>27</v>
      </c>
      <c r="J36" s="92">
        <v>232.5</v>
      </c>
      <c r="K36" s="93" t="s">
        <v>28</v>
      </c>
      <c r="L36" s="3"/>
    </row>
    <row r="37" spans="1:22" ht="20.100000000000001" customHeight="1" outlineLevel="1">
      <c r="A37" s="9" t="s">
        <v>29</v>
      </c>
      <c r="B37" s="8" t="s">
        <v>30</v>
      </c>
      <c r="C37" s="8"/>
      <c r="D37" s="8"/>
      <c r="E37" s="8"/>
      <c r="F37" s="8"/>
      <c r="G37" s="8"/>
      <c r="H37" s="8"/>
      <c r="I37" s="7" t="s">
        <v>31</v>
      </c>
      <c r="J37" s="62">
        <v>166.5</v>
      </c>
      <c r="K37" s="5" t="s">
        <v>28</v>
      </c>
      <c r="L37" s="3"/>
    </row>
    <row r="38" spans="1:22" ht="20.100000000000001" customHeight="1" outlineLevel="1">
      <c r="A38" s="9" t="s">
        <v>29</v>
      </c>
      <c r="B38" s="8" t="s">
        <v>32</v>
      </c>
      <c r="C38" s="8"/>
      <c r="D38" s="8"/>
      <c r="E38" s="8"/>
      <c r="F38" s="8"/>
      <c r="G38" s="8"/>
      <c r="H38" s="8"/>
      <c r="I38" s="7" t="s">
        <v>33</v>
      </c>
      <c r="J38" s="62">
        <v>72</v>
      </c>
      <c r="K38" s="5" t="s">
        <v>28</v>
      </c>
      <c r="L38" s="3"/>
    </row>
    <row r="39" spans="1:22" ht="20.100000000000001" customHeight="1" outlineLevel="1">
      <c r="A39" s="9" t="s">
        <v>34</v>
      </c>
      <c r="B39" s="8" t="s">
        <v>35</v>
      </c>
      <c r="C39" s="8"/>
      <c r="D39" s="8"/>
      <c r="E39" s="8"/>
      <c r="F39" s="8"/>
      <c r="G39" s="8"/>
      <c r="H39" s="8"/>
      <c r="I39" s="7" t="s">
        <v>36</v>
      </c>
      <c r="J39" s="62">
        <v>200</v>
      </c>
      <c r="K39" s="5" t="s">
        <v>28</v>
      </c>
      <c r="L39" s="3"/>
    </row>
    <row r="40" spans="1:22" ht="20.100000000000001" customHeight="1" outlineLevel="1">
      <c r="A40" s="9" t="s">
        <v>37</v>
      </c>
      <c r="B40" s="8" t="s">
        <v>38</v>
      </c>
      <c r="C40" s="8"/>
      <c r="D40" s="8"/>
      <c r="E40" s="8"/>
      <c r="F40" s="8"/>
      <c r="G40" s="8"/>
      <c r="H40" s="8"/>
      <c r="I40" s="7" t="s">
        <v>39</v>
      </c>
      <c r="J40" s="62">
        <v>3</v>
      </c>
      <c r="K40" s="5" t="s">
        <v>40</v>
      </c>
      <c r="L40" s="3"/>
    </row>
    <row r="41" spans="1:22" ht="20.100000000000001" customHeight="1" outlineLevel="1">
      <c r="A41" s="9" t="s">
        <v>41</v>
      </c>
      <c r="B41" s="8" t="s">
        <v>42</v>
      </c>
      <c r="C41" s="8"/>
      <c r="D41" s="8"/>
      <c r="E41" s="8"/>
      <c r="F41" s="8"/>
      <c r="G41" s="8"/>
      <c r="H41" s="8"/>
      <c r="I41" s="7" t="s">
        <v>43</v>
      </c>
      <c r="J41" s="62">
        <v>3750</v>
      </c>
      <c r="K41" s="5" t="s">
        <v>28</v>
      </c>
      <c r="L41" s="3"/>
    </row>
    <row r="42" spans="1:22" ht="20.100000000000001" customHeight="1" outlineLevel="1">
      <c r="A42" s="9" t="s">
        <v>44</v>
      </c>
      <c r="B42" s="17" t="s">
        <v>45</v>
      </c>
      <c r="C42" s="17"/>
      <c r="D42" s="17"/>
      <c r="E42" s="17"/>
      <c r="F42" s="17"/>
      <c r="G42" s="17"/>
      <c r="H42" s="17"/>
      <c r="I42" s="16" t="s">
        <v>46</v>
      </c>
      <c r="J42" s="64">
        <v>-123.29166666666667</v>
      </c>
      <c r="K42" s="15" t="s">
        <v>47</v>
      </c>
      <c r="L42" s="3"/>
    </row>
    <row r="43" spans="1:22" ht="20.100000000000001" customHeight="1" outlineLevel="1">
      <c r="A43" s="9" t="s">
        <v>48</v>
      </c>
      <c r="B43" s="17" t="s">
        <v>49</v>
      </c>
      <c r="C43" s="17"/>
      <c r="D43" s="17"/>
      <c r="E43" s="17"/>
      <c r="F43" s="17"/>
      <c r="G43" s="17"/>
      <c r="H43" s="17"/>
      <c r="I43" s="16" t="s">
        <v>50</v>
      </c>
      <c r="J43" s="64">
        <v>210</v>
      </c>
      <c r="K43" s="15" t="s">
        <v>51</v>
      </c>
      <c r="L43" s="3"/>
    </row>
    <row r="44" spans="1:22" ht="20.100000000000001" customHeight="1" outlineLevel="1">
      <c r="A44" s="9" t="s">
        <v>52</v>
      </c>
      <c r="B44" s="8" t="s">
        <v>53</v>
      </c>
      <c r="C44" s="8"/>
      <c r="D44" s="8"/>
      <c r="E44" s="8"/>
      <c r="F44" s="8"/>
      <c r="G44" s="8"/>
      <c r="H44" s="8"/>
      <c r="I44" s="7" t="s">
        <v>54</v>
      </c>
      <c r="J44" s="62">
        <v>80.77</v>
      </c>
      <c r="K44" s="5" t="s">
        <v>51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C.1.2</v>
      </c>
      <c r="B46" s="12" t="s">
        <v>55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25</v>
      </c>
      <c r="B47" s="8" t="s">
        <v>56</v>
      </c>
      <c r="C47" s="8"/>
      <c r="D47" s="8"/>
      <c r="E47" s="8"/>
      <c r="F47" s="8"/>
      <c r="G47" s="8"/>
      <c r="H47" s="8"/>
      <c r="I47" s="7"/>
      <c r="J47" s="61" t="s">
        <v>57</v>
      </c>
      <c r="K47" s="5"/>
      <c r="L47" s="3"/>
    </row>
    <row r="48" spans="1:22" ht="20.100000000000001" customHeight="1" outlineLevel="1">
      <c r="A48" s="9" t="s">
        <v>29</v>
      </c>
      <c r="B48" s="8" t="s">
        <v>56</v>
      </c>
      <c r="C48" s="8"/>
      <c r="D48" s="8"/>
      <c r="E48" s="8"/>
      <c r="F48" s="8"/>
      <c r="G48" s="8"/>
      <c r="H48" s="8"/>
      <c r="I48" s="7" t="s">
        <v>58</v>
      </c>
      <c r="J48" s="61">
        <v>80</v>
      </c>
      <c r="K48" s="5" t="s">
        <v>28</v>
      </c>
      <c r="L48" s="3"/>
    </row>
    <row r="49" spans="1:12" ht="20.100000000000001" customHeight="1" outlineLevel="1">
      <c r="A49" s="9" t="s">
        <v>34</v>
      </c>
      <c r="B49" s="8" t="s">
        <v>59</v>
      </c>
      <c r="C49" s="8"/>
      <c r="D49" s="8"/>
      <c r="E49" s="8"/>
      <c r="F49" s="8"/>
      <c r="G49" s="8"/>
      <c r="H49" s="8"/>
      <c r="I49" s="7" t="s">
        <v>60</v>
      </c>
      <c r="J49" s="61">
        <v>76.099999999999994</v>
      </c>
      <c r="K49" s="5" t="s">
        <v>28</v>
      </c>
      <c r="L49" s="3"/>
    </row>
    <row r="50" spans="1:12" ht="20.100000000000001" customHeight="1" outlineLevel="1">
      <c r="A50" s="9" t="s">
        <v>37</v>
      </c>
      <c r="B50" s="8" t="s">
        <v>61</v>
      </c>
      <c r="C50" s="8"/>
      <c r="D50" s="8"/>
      <c r="E50" s="8"/>
      <c r="F50" s="8"/>
      <c r="G50" s="8"/>
      <c r="H50" s="8"/>
      <c r="I50" s="7" t="s">
        <v>62</v>
      </c>
      <c r="J50" s="61">
        <v>0.27</v>
      </c>
      <c r="K50" s="5" t="s">
        <v>28</v>
      </c>
      <c r="L50" s="3"/>
    </row>
    <row r="51" spans="1:12" ht="20.100000000000001" customHeight="1" outlineLevel="1">
      <c r="A51" s="9" t="s">
        <v>41</v>
      </c>
      <c r="B51" s="8" t="s">
        <v>63</v>
      </c>
      <c r="C51" s="8"/>
      <c r="D51" s="8"/>
      <c r="E51" s="8"/>
      <c r="F51" s="8"/>
      <c r="G51" s="8"/>
      <c r="H51" s="8"/>
      <c r="I51" s="7" t="s">
        <v>64</v>
      </c>
      <c r="J51" s="61">
        <v>6</v>
      </c>
      <c r="K51" s="5" t="s">
        <v>28</v>
      </c>
      <c r="L51" s="3"/>
    </row>
    <row r="52" spans="1:12" ht="20.100000000000001" customHeight="1" outlineLevel="1">
      <c r="A52" s="9" t="s">
        <v>44</v>
      </c>
      <c r="B52" s="8" t="s">
        <v>65</v>
      </c>
      <c r="C52" s="8"/>
      <c r="D52" s="8"/>
      <c r="E52" s="8"/>
      <c r="F52" s="8"/>
      <c r="G52" s="8"/>
      <c r="H52" s="8"/>
      <c r="I52" s="7" t="s">
        <v>66</v>
      </c>
      <c r="J52" s="61">
        <v>900</v>
      </c>
      <c r="K52" s="15" t="s">
        <v>67</v>
      </c>
      <c r="L52" s="3"/>
    </row>
    <row r="53" spans="1:12" ht="20.100000000000001" customHeight="1" outlineLevel="1">
      <c r="A53" s="9" t="s">
        <v>48</v>
      </c>
      <c r="B53" s="17" t="s">
        <v>68</v>
      </c>
      <c r="C53" s="17"/>
      <c r="D53" s="17"/>
      <c r="E53" s="17"/>
      <c r="F53" s="17"/>
      <c r="G53" s="17"/>
      <c r="H53" s="17"/>
      <c r="I53" s="16" t="s">
        <v>69</v>
      </c>
      <c r="J53" s="65">
        <v>1000</v>
      </c>
      <c r="K53" s="15" t="s">
        <v>67</v>
      </c>
      <c r="L53" s="3"/>
    </row>
    <row r="54" spans="1:12" ht="20.100000000000001" customHeight="1" outlineLevel="1">
      <c r="A54" s="9" t="s">
        <v>52</v>
      </c>
      <c r="B54" s="17" t="s">
        <v>70</v>
      </c>
      <c r="C54" s="17"/>
      <c r="D54" s="17"/>
      <c r="E54" s="17"/>
      <c r="F54" s="17"/>
      <c r="G54" s="17"/>
      <c r="H54" s="17"/>
      <c r="I54" s="16" t="s">
        <v>50</v>
      </c>
      <c r="J54" s="65">
        <v>210</v>
      </c>
      <c r="K54" s="15" t="s">
        <v>51</v>
      </c>
      <c r="L54" s="3"/>
    </row>
    <row r="55" spans="1:12" ht="20.100000000000001" customHeight="1" outlineLevel="1">
      <c r="A55" s="9" t="s">
        <v>71</v>
      </c>
      <c r="B55" s="17" t="s">
        <v>72</v>
      </c>
      <c r="C55" s="17"/>
      <c r="D55" s="17"/>
      <c r="E55" s="17"/>
      <c r="F55" s="17"/>
      <c r="G55" s="17"/>
      <c r="H55" s="17"/>
      <c r="I55" s="16" t="s">
        <v>73</v>
      </c>
      <c r="J55" s="65">
        <v>2876</v>
      </c>
      <c r="K55" s="15" t="s">
        <v>47</v>
      </c>
      <c r="L55" s="3"/>
    </row>
    <row r="56" spans="1:12" ht="20.100000000000001" customHeight="1" outlineLevel="1">
      <c r="A56" s="9" t="s">
        <v>74</v>
      </c>
      <c r="B56" s="8" t="s">
        <v>75</v>
      </c>
      <c r="C56" s="8"/>
      <c r="D56" s="8"/>
      <c r="E56" s="8"/>
      <c r="F56" s="8"/>
      <c r="G56" s="8"/>
      <c r="H56" s="8"/>
      <c r="I56" s="7" t="s">
        <v>76</v>
      </c>
      <c r="J56" s="62">
        <v>86</v>
      </c>
      <c r="K56" s="5" t="s">
        <v>28</v>
      </c>
      <c r="L56" s="3"/>
    </row>
    <row r="57" spans="1:12" ht="20.100000000000001" customHeight="1" outlineLevel="1">
      <c r="A57" s="9" t="s">
        <v>77</v>
      </c>
      <c r="B57" s="8" t="s">
        <v>78</v>
      </c>
      <c r="C57" s="8"/>
      <c r="D57" s="8"/>
      <c r="E57" s="8"/>
      <c r="F57" s="8"/>
      <c r="G57" s="8"/>
      <c r="H57" s="8"/>
      <c r="I57" s="7" t="s">
        <v>79</v>
      </c>
      <c r="J57" s="62">
        <v>140</v>
      </c>
      <c r="K57" s="5" t="s">
        <v>28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C.1.3</v>
      </c>
      <c r="B59" s="12" t="s">
        <v>80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25</v>
      </c>
      <c r="B60" s="11" t="s">
        <v>81</v>
      </c>
      <c r="C60" s="11"/>
      <c r="D60" s="11"/>
      <c r="E60" s="11"/>
      <c r="F60" s="11"/>
      <c r="G60" s="11"/>
      <c r="H60" s="11"/>
      <c r="I60" s="10" t="s">
        <v>82</v>
      </c>
      <c r="J60" s="97">
        <v>2.6525058127308663</v>
      </c>
      <c r="K60" s="93" t="s">
        <v>28</v>
      </c>
      <c r="L60" s="3"/>
    </row>
    <row r="61" spans="1:12" ht="20.100000000000001" customHeight="1" outlineLevel="1">
      <c r="A61" s="9" t="s">
        <v>29</v>
      </c>
      <c r="B61" s="8" t="s">
        <v>83</v>
      </c>
      <c r="C61" s="8"/>
      <c r="D61" s="8"/>
      <c r="E61" s="8"/>
      <c r="F61" s="8"/>
      <c r="G61" s="8"/>
      <c r="H61" s="8"/>
      <c r="I61" s="7" t="s">
        <v>84</v>
      </c>
      <c r="J61" s="98">
        <v>5890.4862254808613</v>
      </c>
      <c r="K61" s="5" t="s">
        <v>28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C.2</v>
      </c>
      <c r="B64" s="14" t="s">
        <v>85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86</v>
      </c>
      <c r="O66" s="71">
        <v>-877.76138096978389</v>
      </c>
      <c r="P66" s="71">
        <v>-851.97614208130824</v>
      </c>
      <c r="Q66" s="71">
        <v>-826.19090319283259</v>
      </c>
      <c r="R66" s="71">
        <v>-800.40566430435706</v>
      </c>
      <c r="S66" s="71">
        <v>-774.62042541588141</v>
      </c>
      <c r="T66" s="71">
        <v>-748.83518652740588</v>
      </c>
      <c r="U66" s="71">
        <v>-723.04994763893012</v>
      </c>
      <c r="V66" s="71">
        <v>-697.26470875045459</v>
      </c>
      <c r="W66" s="71">
        <v>-671.47946986197894</v>
      </c>
      <c r="X66" s="71">
        <v>-645.69423097350329</v>
      </c>
      <c r="Y66" s="71">
        <v>-619.90899208502776</v>
      </c>
      <c r="Z66" s="71">
        <v>-594.12375319655212</v>
      </c>
      <c r="AA66" s="71">
        <v>-568.33851430807647</v>
      </c>
      <c r="AB66" s="71">
        <v>-542.55327541960094</v>
      </c>
      <c r="AC66" s="71">
        <v>-516.76803653112529</v>
      </c>
      <c r="AD66" s="71">
        <v>-490.9827976426497</v>
      </c>
      <c r="AE66" s="71">
        <v>-465.19755875417405</v>
      </c>
      <c r="AF66" s="71">
        <v>-439.41231986569841</v>
      </c>
      <c r="AG66" s="71">
        <v>-413.62708097722282</v>
      </c>
      <c r="AH66" s="71">
        <v>-387.84184208874717</v>
      </c>
      <c r="AI66" s="71">
        <v>-362.05660320027158</v>
      </c>
      <c r="AJ66" s="71">
        <v>-336.27136431179594</v>
      </c>
      <c r="AK66" s="71">
        <v>-310.48612542332035</v>
      </c>
      <c r="AL66" s="71">
        <v>-284.70088653484476</v>
      </c>
      <c r="AM66" s="71">
        <v>-258.91564764636905</v>
      </c>
      <c r="AN66" s="71">
        <v>-233.13040875789349</v>
      </c>
      <c r="AO66" s="71">
        <v>-207.3451698694179</v>
      </c>
      <c r="AP66" s="71">
        <v>-181.55993098094234</v>
      </c>
      <c r="AQ66" s="71">
        <v>-155.77469209246664</v>
      </c>
      <c r="AR66" s="71">
        <v>-129.98945320399105</v>
      </c>
      <c r="AS66" s="71">
        <v>-104.20421431551547</v>
      </c>
      <c r="AT66" s="71">
        <v>-78.418975427039783</v>
      </c>
      <c r="AU66" s="71">
        <v>-52.633736538564207</v>
      </c>
      <c r="AV66" s="71">
        <v>-26.848497650088625</v>
      </c>
      <c r="AW66" s="71">
        <v>-1.0632587616129312</v>
      </c>
      <c r="AX66" s="71">
        <v>24.721980126862647</v>
      </c>
      <c r="AY66" s="71">
        <v>50.507219015338222</v>
      </c>
      <c r="AZ66" s="71">
        <v>76.292457903813926</v>
      </c>
      <c r="BA66" s="71">
        <v>102.0776967922895</v>
      </c>
      <c r="BB66" s="71">
        <v>127.86293568076508</v>
      </c>
      <c r="BC66" s="71">
        <v>153.64817456924067</v>
      </c>
      <c r="BD66" s="71">
        <v>179.43341345771623</v>
      </c>
      <c r="BE66" s="71">
        <v>205.21865234619204</v>
      </c>
      <c r="BF66" s="71">
        <v>231.00389123466763</v>
      </c>
      <c r="BG66" s="71">
        <v>256.7891301231432</v>
      </c>
      <c r="BH66" s="71">
        <v>282.57436901161878</v>
      </c>
      <c r="BI66" s="71">
        <v>308.35960790009437</v>
      </c>
      <c r="BJ66" s="71">
        <v>334.14484678856991</v>
      </c>
      <c r="BK66" s="71">
        <v>359.93008567704572</v>
      </c>
      <c r="BL66" s="71">
        <v>385.71532456552131</v>
      </c>
      <c r="BM66" s="71">
        <v>411.5005634539969</v>
      </c>
      <c r="BN66" s="71">
        <v>437.28580234247249</v>
      </c>
      <c r="BO66" s="71">
        <v>463.07104123094808</v>
      </c>
      <c r="BP66" s="71">
        <v>488.85628011942362</v>
      </c>
      <c r="BQ66" s="71">
        <v>514.64151900789921</v>
      </c>
      <c r="BR66" s="71">
        <v>540.42675789637508</v>
      </c>
      <c r="BS66" s="71">
        <v>566.21199678485061</v>
      </c>
      <c r="BT66" s="71">
        <v>591.99723567332614</v>
      </c>
      <c r="BU66" s="71">
        <v>617.78247456180179</v>
      </c>
      <c r="BV66" s="71">
        <v>643.56771345027732</v>
      </c>
      <c r="BW66" s="71">
        <v>669.35295233875297</v>
      </c>
      <c r="BX66" s="71">
        <v>695.13819122722873</v>
      </c>
      <c r="BY66" s="71">
        <v>720.92343011570426</v>
      </c>
      <c r="BZ66" s="71">
        <v>746.70866900417991</v>
      </c>
      <c r="CA66" s="71">
        <v>772.49390789265544</v>
      </c>
      <c r="CB66" s="71">
        <v>798.27914678113109</v>
      </c>
      <c r="CC66" s="71">
        <v>824.06438566960662</v>
      </c>
      <c r="CD66" s="71">
        <v>849.84962455808216</v>
      </c>
      <c r="CE66" s="71">
        <v>875.63486344655803</v>
      </c>
      <c r="CF66" s="71">
        <v>901.42010233503356</v>
      </c>
      <c r="CG66" s="71">
        <v>927.20534122350921</v>
      </c>
      <c r="CH66" s="71">
        <v>952.99058011198474</v>
      </c>
      <c r="CI66" s="71">
        <v>978.77581900046027</v>
      </c>
      <c r="CJ66" s="71">
        <v>1004.5610578889359</v>
      </c>
      <c r="CK66" s="71">
        <v>1030.3462967774117</v>
      </c>
      <c r="CL66" s="71">
        <v>1056.1315356658874</v>
      </c>
      <c r="CM66" s="71">
        <v>1081.916774554363</v>
      </c>
      <c r="CN66" s="71">
        <v>1107.7020134428385</v>
      </c>
      <c r="CO66" s="71">
        <v>1133.487252331314</v>
      </c>
      <c r="CP66" s="71">
        <v>1159.2724912197898</v>
      </c>
      <c r="CQ66" s="71">
        <v>1185.0577301082653</v>
      </c>
      <c r="CR66" s="71">
        <v>1210.8429689967409</v>
      </c>
      <c r="CS66" s="71">
        <v>1236.6282078852164</v>
      </c>
      <c r="CT66" s="71">
        <v>1262.4134467736919</v>
      </c>
      <c r="CU66" s="71">
        <v>1288.1986856621681</v>
      </c>
      <c r="CV66" s="71">
        <v>1313.9839245506437</v>
      </c>
      <c r="CW66" s="71">
        <v>1339.7691634391192</v>
      </c>
      <c r="CX66" s="71">
        <v>1365.5544023275947</v>
      </c>
      <c r="CY66" s="71">
        <v>1391.3396412160705</v>
      </c>
      <c r="CZ66" s="71">
        <v>1417.124880104546</v>
      </c>
      <c r="DA66" s="71">
        <v>1442.9101189930216</v>
      </c>
      <c r="DB66" s="71">
        <v>1468.6953578814971</v>
      </c>
      <c r="DC66" s="71">
        <v>1494.4805967699726</v>
      </c>
      <c r="DD66" s="71">
        <v>1520.2658356584484</v>
      </c>
      <c r="DE66" s="71">
        <v>1546.0510745469239</v>
      </c>
      <c r="DF66" s="71">
        <v>1571.8363134353995</v>
      </c>
      <c r="DG66" s="71">
        <v>1597.6215523238754</v>
      </c>
      <c r="DH66" s="71">
        <v>1623.406791212351</v>
      </c>
      <c r="DI66" s="71">
        <v>1649.1920301008267</v>
      </c>
      <c r="DJ66" s="71">
        <v>1674.9772689893023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87</v>
      </c>
      <c r="O67" s="71">
        <v>2841.6493854391292</v>
      </c>
      <c r="P67" s="71">
        <v>2841.6493854391292</v>
      </c>
      <c r="Q67" s="71">
        <v>2841.6558442227674</v>
      </c>
      <c r="R67" s="71">
        <v>2841.7348959420165</v>
      </c>
      <c r="S67" s="71">
        <v>2841.9038825035868</v>
      </c>
      <c r="T67" s="71">
        <v>2842.1628039074772</v>
      </c>
      <c r="U67" s="71">
        <v>2842.5116601536884</v>
      </c>
      <c r="V67" s="71">
        <v>2842.95045124222</v>
      </c>
      <c r="W67" s="71">
        <v>2843.479177173072</v>
      </c>
      <c r="X67" s="71">
        <v>2844.0978379462449</v>
      </c>
      <c r="Y67" s="71">
        <v>2844.8064335617387</v>
      </c>
      <c r="Z67" s="71">
        <v>2845.6049640195524</v>
      </c>
      <c r="AA67" s="71">
        <v>2846.493429319687</v>
      </c>
      <c r="AB67" s="71">
        <v>2847.4718294621425</v>
      </c>
      <c r="AC67" s="71">
        <v>2848.5401644469184</v>
      </c>
      <c r="AD67" s="71">
        <v>2849.6984342740147</v>
      </c>
      <c r="AE67" s="71">
        <v>2850.9466389434319</v>
      </c>
      <c r="AF67" s="71">
        <v>2852.2847784551695</v>
      </c>
      <c r="AG67" s="71">
        <v>2853.7128528092276</v>
      </c>
      <c r="AH67" s="71">
        <v>2855.2308620056065</v>
      </c>
      <c r="AI67" s="71">
        <v>2856.8388060443058</v>
      </c>
      <c r="AJ67" s="71">
        <v>2858.5366849253255</v>
      </c>
      <c r="AK67" s="71">
        <v>2860.3244986486661</v>
      </c>
      <c r="AL67" s="71">
        <v>2862.2022472143276</v>
      </c>
      <c r="AM67" s="71">
        <v>2864.169930622309</v>
      </c>
      <c r="AN67" s="71">
        <v>2866.2275488726114</v>
      </c>
      <c r="AO67" s="71">
        <v>2868.3751019652345</v>
      </c>
      <c r="AP67" s="71">
        <v>2870.6125899001777</v>
      </c>
      <c r="AQ67" s="71">
        <v>2872.9400126774422</v>
      </c>
      <c r="AR67" s="71">
        <v>2875.357370297027</v>
      </c>
      <c r="AS67" s="71">
        <v>2877.9082846309275</v>
      </c>
      <c r="AT67" s="71">
        <v>2880.7029764018102</v>
      </c>
      <c r="AU67" s="71">
        <v>2883.7468168053169</v>
      </c>
      <c r="AV67" s="71">
        <v>2887.0398058414485</v>
      </c>
      <c r="AW67" s="71">
        <v>2890.5819435102039</v>
      </c>
      <c r="AX67" s="71">
        <v>2894.3732298115842</v>
      </c>
      <c r="AY67" s="71">
        <v>2898.4136647455889</v>
      </c>
      <c r="AZ67" s="71">
        <v>2902.7032483122175</v>
      </c>
      <c r="BA67" s="71">
        <v>2907.2419805114705</v>
      </c>
      <c r="BB67" s="71">
        <v>2912.0298613433483</v>
      </c>
      <c r="BC67" s="71">
        <v>2917.0668908078501</v>
      </c>
      <c r="BD67" s="71">
        <v>2922.3530689049767</v>
      </c>
      <c r="BE67" s="71">
        <v>2927.8883956347277</v>
      </c>
      <c r="BF67" s="71">
        <v>2933.6728709971026</v>
      </c>
      <c r="BG67" s="71">
        <v>2939.7064949921019</v>
      </c>
      <c r="BH67" s="71">
        <v>2945.989267619726</v>
      </c>
      <c r="BI67" s="71">
        <v>2952.5211888799736</v>
      </c>
      <c r="BJ67" s="71">
        <v>2959.3022587728465</v>
      </c>
      <c r="BK67" s="71">
        <v>2966.3324772983433</v>
      </c>
      <c r="BL67" s="71">
        <v>2973.6118444564645</v>
      </c>
      <c r="BM67" s="71">
        <v>2981.1403602472101</v>
      </c>
      <c r="BN67" s="71">
        <v>2988.9180246705801</v>
      </c>
      <c r="BO67" s="71">
        <v>2996.9448377265744</v>
      </c>
      <c r="BP67" s="71">
        <v>3005.2207994151931</v>
      </c>
      <c r="BQ67" s="71">
        <v>3013.7459097364358</v>
      </c>
      <c r="BR67" s="71">
        <v>3022.5201686903033</v>
      </c>
      <c r="BS67" s="71">
        <v>3031.5435762767952</v>
      </c>
      <c r="BT67" s="71">
        <v>3040.8161324959115</v>
      </c>
      <c r="BU67" s="71">
        <v>3050.3378373476517</v>
      </c>
      <c r="BV67" s="71">
        <v>3060.1086908320167</v>
      </c>
      <c r="BW67" s="71">
        <v>3070.1286929490057</v>
      </c>
      <c r="BX67" s="71">
        <v>3080.3978436986195</v>
      </c>
      <c r="BY67" s="71">
        <v>3090.9161430808576</v>
      </c>
      <c r="BZ67" s="71">
        <v>3101.6835910957193</v>
      </c>
      <c r="CA67" s="71">
        <v>3112.7001877432067</v>
      </c>
      <c r="CB67" s="71">
        <v>3123.9659330233171</v>
      </c>
      <c r="CC67" s="71">
        <v>3135.4808269360528</v>
      </c>
      <c r="CD67" s="71">
        <v>3147.2448694814125</v>
      </c>
      <c r="CE67" s="71">
        <v>3159.258060659397</v>
      </c>
      <c r="CF67" s="71">
        <v>3171.5204004700054</v>
      </c>
      <c r="CG67" s="71">
        <v>3184.0318889132382</v>
      </c>
      <c r="CH67" s="71">
        <v>3196.7925259890953</v>
      </c>
      <c r="CI67" s="71">
        <v>3209.8023116975764</v>
      </c>
      <c r="CJ67" s="71">
        <v>3223.0612460386828</v>
      </c>
      <c r="CK67" s="71">
        <v>3236.5693290124132</v>
      </c>
      <c r="CL67" s="71">
        <v>3250.3265606187679</v>
      </c>
      <c r="CM67" s="71">
        <v>3264.332940857747</v>
      </c>
      <c r="CN67" s="71">
        <v>3278.5884697293504</v>
      </c>
      <c r="CO67" s="71">
        <v>3293.0931472335778</v>
      </c>
      <c r="CP67" s="71">
        <v>3307.8469733704301</v>
      </c>
      <c r="CQ67" s="71">
        <v>3322.8499481399062</v>
      </c>
      <c r="CR67" s="71">
        <v>3338.1020715420073</v>
      </c>
      <c r="CS67" s="71">
        <v>3353.6033435767326</v>
      </c>
      <c r="CT67" s="71">
        <v>3369.3537642440824</v>
      </c>
      <c r="CU67" s="71">
        <v>3385.3533335440566</v>
      </c>
      <c r="CV67" s="71">
        <v>3401.6020514766547</v>
      </c>
      <c r="CW67" s="71">
        <v>3418.0999180418776</v>
      </c>
      <c r="CX67" s="71">
        <v>3434.8469332397244</v>
      </c>
      <c r="CY67" s="71">
        <v>3451.8430970701957</v>
      </c>
      <c r="CZ67" s="71">
        <v>3469.0884095332917</v>
      </c>
      <c r="DA67" s="71">
        <v>3486.5828706290117</v>
      </c>
      <c r="DB67" s="71">
        <v>3504.3264803573561</v>
      </c>
      <c r="DC67" s="71">
        <v>3522.3192387183249</v>
      </c>
      <c r="DD67" s="71">
        <v>3540.561145711918</v>
      </c>
      <c r="DE67" s="71">
        <v>3559.0522013381355</v>
      </c>
      <c r="DF67" s="71">
        <v>3577.7924055969775</v>
      </c>
      <c r="DG67" s="71">
        <v>3596.7817584884442</v>
      </c>
      <c r="DH67" s="71">
        <v>3616.0202600125344</v>
      </c>
      <c r="DI67" s="71">
        <v>3635.50791016925</v>
      </c>
      <c r="DJ67" s="71">
        <v>3655.2447089585889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88</v>
      </c>
      <c r="O68" s="71">
        <v>-224.88234185270329</v>
      </c>
      <c r="P68" s="71">
        <v>-224.88234185270329</v>
      </c>
      <c r="Q68" s="71">
        <v>-224.84575627785176</v>
      </c>
      <c r="R68" s="71">
        <v>-224.39797032408455</v>
      </c>
      <c r="S68" s="71">
        <v>-223.44075131145587</v>
      </c>
      <c r="T68" s="71">
        <v>-221.97409923996588</v>
      </c>
      <c r="U68" s="71">
        <v>-219.99801410961436</v>
      </c>
      <c r="V68" s="71">
        <v>-217.51249592040153</v>
      </c>
      <c r="W68" s="71">
        <v>-214.51754467232723</v>
      </c>
      <c r="X68" s="71">
        <v>-211.01316036539151</v>
      </c>
      <c r="Y68" s="71">
        <v>-206.99934299959443</v>
      </c>
      <c r="Z68" s="71">
        <v>-202.47609257493593</v>
      </c>
      <c r="AA68" s="71">
        <v>-197.44340909141602</v>
      </c>
      <c r="AB68" s="71">
        <v>-191.90129254903468</v>
      </c>
      <c r="AC68" s="71">
        <v>-185.84974294779198</v>
      </c>
      <c r="AD68" s="71">
        <v>-179.28876028768786</v>
      </c>
      <c r="AE68" s="71">
        <v>-172.21834456872227</v>
      </c>
      <c r="AF68" s="71">
        <v>-164.63849579089532</v>
      </c>
      <c r="AG68" s="71">
        <v>-156.54921395420695</v>
      </c>
      <c r="AH68" s="71">
        <v>-147.95049905865721</v>
      </c>
      <c r="AI68" s="71">
        <v>-138.84235110424601</v>
      </c>
      <c r="AJ68" s="71">
        <v>-129.22477009097338</v>
      </c>
      <c r="AK68" s="71">
        <v>-119.09775601883941</v>
      </c>
      <c r="AL68" s="71">
        <v>-108.461308887844</v>
      </c>
      <c r="AM68" s="71">
        <v>-97.315428697987144</v>
      </c>
      <c r="AN68" s="71">
        <v>-85.660115449268929</v>
      </c>
      <c r="AO68" s="71">
        <v>-73.495369141689309</v>
      </c>
      <c r="AP68" s="71">
        <v>-60.821189775248286</v>
      </c>
      <c r="AQ68" s="71">
        <v>-47.637577349945786</v>
      </c>
      <c r="AR68" s="71">
        <v>-33.94453186578194</v>
      </c>
      <c r="AS68" s="71">
        <v>-19.669010474177796</v>
      </c>
      <c r="AT68" s="71">
        <v>-4.626453568043658</v>
      </c>
      <c r="AU68" s="71">
        <v>11.192132676407375</v>
      </c>
      <c r="AV68" s="71">
        <v>27.786748259175369</v>
      </c>
      <c r="AW68" s="71">
        <v>45.157393180260399</v>
      </c>
      <c r="AX68" s="71">
        <v>63.304067439662312</v>
      </c>
      <c r="AY68" s="71">
        <v>82.226771037381184</v>
      </c>
      <c r="AZ68" s="71">
        <v>101.92550397341711</v>
      </c>
      <c r="BA68" s="71">
        <v>122.40026624776989</v>
      </c>
      <c r="BB68" s="71">
        <v>143.65105786043966</v>
      </c>
      <c r="BC68" s="71">
        <v>165.67787881142635</v>
      </c>
      <c r="BD68" s="71">
        <v>188.48072910073003</v>
      </c>
      <c r="BE68" s="71">
        <v>212.0596087283509</v>
      </c>
      <c r="BF68" s="71">
        <v>236.41451769428849</v>
      </c>
      <c r="BG68" s="71">
        <v>261.54545599854305</v>
      </c>
      <c r="BH68" s="71">
        <v>287.45242364111459</v>
      </c>
      <c r="BI68" s="71">
        <v>314.13542062200304</v>
      </c>
      <c r="BJ68" s="71">
        <v>341.5944469412085</v>
      </c>
      <c r="BK68" s="71">
        <v>369.8295025987311</v>
      </c>
      <c r="BL68" s="71">
        <v>398.84058759457048</v>
      </c>
      <c r="BM68" s="71">
        <v>428.62770192872676</v>
      </c>
      <c r="BN68" s="71">
        <v>459.19084560120007</v>
      </c>
      <c r="BO68" s="71">
        <v>490.53001861199027</v>
      </c>
      <c r="BP68" s="71">
        <v>522.64522096109749</v>
      </c>
      <c r="BQ68" s="71">
        <v>555.53645264852173</v>
      </c>
      <c r="BR68" s="71">
        <v>589.20371367426299</v>
      </c>
      <c r="BS68" s="71">
        <v>623.64700403832126</v>
      </c>
      <c r="BT68" s="71">
        <v>658.8663237406962</v>
      </c>
      <c r="BU68" s="71">
        <v>694.86167278138828</v>
      </c>
      <c r="BV68" s="71">
        <v>731.63305116039714</v>
      </c>
      <c r="BW68" s="71">
        <v>769.18045887772303</v>
      </c>
      <c r="BX68" s="71">
        <v>807.50389593336627</v>
      </c>
      <c r="BY68" s="71">
        <v>846.60336232732618</v>
      </c>
      <c r="BZ68" s="71">
        <v>886.47885805960289</v>
      </c>
      <c r="CA68" s="71">
        <v>927.13038313019661</v>
      </c>
      <c r="CB68" s="71">
        <v>968.55793753910746</v>
      </c>
      <c r="CC68" s="71">
        <v>1010.7615212863352</v>
      </c>
      <c r="CD68" s="71">
        <v>1053.7411343718798</v>
      </c>
      <c r="CE68" s="71">
        <v>1097.4967767957419</v>
      </c>
      <c r="CF68" s="71">
        <v>1142.0284485579202</v>
      </c>
      <c r="CG68" s="71">
        <v>1187.3361496584159</v>
      </c>
      <c r="CH68" s="71">
        <v>1233.4198800972283</v>
      </c>
      <c r="CI68" s="71">
        <v>1280.2796398743576</v>
      </c>
      <c r="CJ68" s="71">
        <v>1327.915428989804</v>
      </c>
      <c r="CK68" s="71">
        <v>1376.3272474435682</v>
      </c>
      <c r="CL68" s="71">
        <v>1425.5150952356487</v>
      </c>
      <c r="CM68" s="71">
        <v>1475.4789723660458</v>
      </c>
      <c r="CN68" s="71">
        <v>1526.2188788347601</v>
      </c>
      <c r="CO68" s="71">
        <v>1577.7348146417912</v>
      </c>
      <c r="CP68" s="71">
        <v>1630.0267797871393</v>
      </c>
      <c r="CQ68" s="71">
        <v>1683.0947742708045</v>
      </c>
      <c r="CR68" s="71">
        <v>1736.9387980927866</v>
      </c>
      <c r="CS68" s="71">
        <v>1791.5588512530858</v>
      </c>
      <c r="CT68" s="71">
        <v>1846.9549337517017</v>
      </c>
      <c r="CU68" s="71">
        <v>1903.1270455886356</v>
      </c>
      <c r="CV68" s="71">
        <v>1960.0751867638855</v>
      </c>
      <c r="CW68" s="71">
        <v>2017.7993572774524</v>
      </c>
      <c r="CX68" s="71">
        <v>2076.2995571293363</v>
      </c>
      <c r="CY68" s="71">
        <v>2135.5757863195367</v>
      </c>
      <c r="CZ68" s="71">
        <v>2195.6280448480547</v>
      </c>
      <c r="DA68" s="71">
        <v>2256.4563327148899</v>
      </c>
      <c r="DB68" s="71">
        <v>2318.0606499200412</v>
      </c>
      <c r="DC68" s="71">
        <v>2380.4409964635097</v>
      </c>
      <c r="DD68" s="71">
        <v>2443.5973723452953</v>
      </c>
      <c r="DE68" s="71">
        <v>2507.529777565398</v>
      </c>
      <c r="DF68" s="71">
        <v>2572.2382121238174</v>
      </c>
      <c r="DG68" s="71">
        <v>2637.7226760205554</v>
      </c>
      <c r="DH68" s="71">
        <v>2703.9831692556086</v>
      </c>
      <c r="DI68" s="71">
        <v>2771.0196918289789</v>
      </c>
      <c r="DJ68" s="71">
        <v>2838.8322437406664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C.2.1</v>
      </c>
      <c r="B82" s="12" t="s">
        <v>89</v>
      </c>
      <c r="C82" s="12"/>
      <c r="D82" s="12"/>
      <c r="E82" s="12"/>
      <c r="F82" s="12"/>
      <c r="G82" s="12"/>
      <c r="H82" s="12"/>
      <c r="I82" s="12"/>
      <c r="J82" s="77" t="s">
        <v>90</v>
      </c>
      <c r="K82" s="78" t="s">
        <v>91</v>
      </c>
      <c r="L82" s="3"/>
    </row>
    <row r="83" spans="1:14" ht="20.100000000000001" customHeight="1" outlineLevel="1">
      <c r="A83" s="9" t="s">
        <v>25</v>
      </c>
      <c r="B83" s="11" t="s">
        <v>92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29</v>
      </c>
      <c r="B84" s="8" t="s">
        <v>93</v>
      </c>
      <c r="C84" s="8"/>
      <c r="D84" s="8"/>
      <c r="E84" s="8"/>
      <c r="F84" s="8"/>
      <c r="G84" s="8"/>
      <c r="H84" s="8"/>
      <c r="I84" s="7"/>
      <c r="J84" s="79">
        <v>1595.2164466564784</v>
      </c>
      <c r="K84" s="79">
        <v>3595</v>
      </c>
      <c r="L84" s="3"/>
    </row>
    <row r="85" spans="1:14" ht="20.100000000000001" customHeight="1" outlineLevel="1">
      <c r="A85" s="9" t="s">
        <v>34</v>
      </c>
      <c r="B85" s="8" t="s">
        <v>94</v>
      </c>
      <c r="C85" s="8"/>
      <c r="D85" s="8"/>
      <c r="E85" s="8"/>
      <c r="F85" s="8"/>
      <c r="G85" s="8"/>
      <c r="H85" s="8"/>
      <c r="I85" s="7"/>
      <c r="J85" s="79">
        <v>121.69361082482786</v>
      </c>
      <c r="K85" s="79">
        <v>2910.8616482983339</v>
      </c>
      <c r="L85" s="3"/>
    </row>
    <row r="86" spans="1:14" ht="20.100000000000001" customHeight="1" outlineLevel="1">
      <c r="A86" s="9" t="s">
        <v>37</v>
      </c>
      <c r="B86" s="8" t="s">
        <v>95</v>
      </c>
      <c r="C86" s="8"/>
      <c r="D86" s="8"/>
      <c r="E86" s="8"/>
      <c r="F86" s="8"/>
      <c r="G86" s="8"/>
      <c r="H86" s="8"/>
      <c r="I86" s="7"/>
      <c r="J86" s="79">
        <v>-835.96321997122266</v>
      </c>
      <c r="K86" s="79">
        <v>2841.6493854391292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C.2.2</v>
      </c>
      <c r="B88" s="12" t="s">
        <v>96</v>
      </c>
      <c r="C88" s="12"/>
      <c r="D88" s="12"/>
      <c r="E88" s="12"/>
      <c r="F88" s="12"/>
      <c r="G88" s="12"/>
      <c r="H88" s="12"/>
      <c r="I88" s="78" t="s">
        <v>97</v>
      </c>
      <c r="J88" s="77" t="s">
        <v>98</v>
      </c>
      <c r="K88" s="78" t="s">
        <v>99</v>
      </c>
      <c r="L88" s="3"/>
    </row>
    <row r="89" spans="1:14" ht="20.100000000000001" customHeight="1" outlineLevel="1">
      <c r="A89" s="9" t="s">
        <v>25</v>
      </c>
      <c r="B89" s="11" t="s">
        <v>100</v>
      </c>
      <c r="C89" s="11"/>
      <c r="D89" s="11"/>
      <c r="E89" s="11"/>
      <c r="F89" s="11"/>
      <c r="G89" s="11"/>
      <c r="H89" s="11"/>
      <c r="I89" s="80">
        <v>2890733.3528283429</v>
      </c>
      <c r="J89" s="80">
        <v>0.14260041133226392</v>
      </c>
      <c r="K89" s="80">
        <v>1.873640190918846E-7</v>
      </c>
      <c r="L89" s="3"/>
    </row>
    <row r="90" spans="1:14" ht="20.100000000000001" customHeight="1" outlineLevel="1">
      <c r="A90" s="9" t="s">
        <v>29</v>
      </c>
      <c r="B90" s="8" t="s">
        <v>101</v>
      </c>
      <c r="C90" s="8"/>
      <c r="D90" s="8"/>
      <c r="E90" s="8"/>
      <c r="F90" s="8"/>
      <c r="G90" s="8"/>
      <c r="H90" s="8"/>
      <c r="I90" s="80">
        <v>2888913.3342797835</v>
      </c>
      <c r="J90" s="80">
        <v>0.11307662277840801</v>
      </c>
      <c r="K90" s="80">
        <v>6.7632534588244541E-8</v>
      </c>
      <c r="L90" s="3"/>
    </row>
    <row r="91" spans="1:14" ht="20.100000000000001" customHeight="1" outlineLevel="1">
      <c r="A91" s="9" t="s">
        <v>34</v>
      </c>
      <c r="B91" s="8" t="s">
        <v>102</v>
      </c>
      <c r="C91" s="8"/>
      <c r="D91" s="8"/>
      <c r="E91" s="8"/>
      <c r="F91" s="8"/>
      <c r="G91" s="8"/>
      <c r="H91" s="8"/>
      <c r="I91" s="80">
        <v>2841649.3854391291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C.3</v>
      </c>
      <c r="B94" s="14" t="s">
        <v>103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C.3.1</v>
      </c>
      <c r="B112" s="12" t="s">
        <v>89</v>
      </c>
      <c r="C112" s="12"/>
      <c r="D112" s="12"/>
      <c r="E112" s="12"/>
      <c r="F112" s="12"/>
      <c r="G112" s="12"/>
      <c r="H112" s="12"/>
      <c r="I112" s="12"/>
      <c r="J112" s="77" t="s">
        <v>90</v>
      </c>
      <c r="K112" s="78" t="s">
        <v>105</v>
      </c>
      <c r="L112" s="3"/>
    </row>
    <row r="113" spans="1:21" ht="20.100000000000001" customHeight="1" outlineLevel="1">
      <c r="A113" s="9" t="s">
        <v>25</v>
      </c>
      <c r="B113" s="11" t="s">
        <v>92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-30.304376317014274</v>
      </c>
      <c r="L113" s="3"/>
    </row>
    <row r="114" spans="1:21" ht="20.100000000000001" customHeight="1" outlineLevel="1">
      <c r="A114" s="9" t="s">
        <v>29</v>
      </c>
      <c r="B114" s="8" t="s">
        <v>93</v>
      </c>
      <c r="C114" s="8"/>
      <c r="D114" s="8"/>
      <c r="E114" s="8"/>
      <c r="F114" s="8"/>
      <c r="G114" s="8"/>
      <c r="H114" s="8"/>
      <c r="I114" s="7"/>
      <c r="J114" s="79">
        <f>point2.Z</f>
        <v>1595.2164466564784</v>
      </c>
      <c r="K114" s="79">
        <v>2631.5818282699206</v>
      </c>
      <c r="L114" s="3"/>
    </row>
    <row r="115" spans="1:21" ht="20.100000000000001" customHeight="1" outlineLevel="1">
      <c r="A115" s="9" t="s">
        <v>34</v>
      </c>
      <c r="B115" s="8" t="s">
        <v>94</v>
      </c>
      <c r="C115" s="8"/>
      <c r="D115" s="8"/>
      <c r="E115" s="8"/>
      <c r="F115" s="8"/>
      <c r="G115" s="8"/>
      <c r="H115" s="8"/>
      <c r="I115" s="7"/>
      <c r="J115" s="79">
        <f>point3.Z</f>
        <v>121.69361082482786</v>
      </c>
      <c r="K115" s="79">
        <v>138.49601186892377</v>
      </c>
      <c r="L115" s="3"/>
    </row>
    <row r="116" spans="1:21" ht="20.100000000000001" customHeight="1" outlineLevel="1">
      <c r="A116" s="9" t="s">
        <v>37</v>
      </c>
      <c r="B116" s="8" t="s">
        <v>95</v>
      </c>
      <c r="C116" s="8"/>
      <c r="D116" s="8"/>
      <c r="E116" s="8"/>
      <c r="F116" s="8"/>
      <c r="G116" s="8"/>
      <c r="H116" s="8"/>
      <c r="I116" s="7"/>
      <c r="J116" s="79">
        <f>point4.Z</f>
        <v>-835.96321997122266</v>
      </c>
      <c r="K116" s="79">
        <v>-224.88234185270329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C.3.2</v>
      </c>
      <c r="B118" s="12" t="s">
        <v>96</v>
      </c>
      <c r="C118" s="12"/>
      <c r="D118" s="12"/>
      <c r="E118" s="12"/>
      <c r="F118" s="12"/>
      <c r="G118" s="12"/>
      <c r="H118" s="12"/>
      <c r="I118" s="78" t="s">
        <v>97</v>
      </c>
      <c r="J118" s="77" t="s">
        <v>98</v>
      </c>
      <c r="K118" s="78" t="s">
        <v>99</v>
      </c>
      <c r="L118" s="3"/>
    </row>
    <row r="119" spans="1:21" ht="20.100000000000001" customHeight="1" outlineLevel="1">
      <c r="A119" s="9" t="s">
        <v>25</v>
      </c>
      <c r="B119" s="11" t="s">
        <v>100</v>
      </c>
      <c r="C119" s="11"/>
      <c r="D119" s="11"/>
      <c r="E119" s="11"/>
      <c r="F119" s="11"/>
      <c r="G119" s="11"/>
      <c r="H119" s="11"/>
      <c r="I119" s="80">
        <v>45.890334320267101</v>
      </c>
      <c r="J119" s="80">
        <v>6.8995518600632299E-4</v>
      </c>
      <c r="K119" s="80">
        <v>5.8358729176530742E-10</v>
      </c>
      <c r="L119" s="3"/>
    </row>
    <row r="120" spans="1:21" ht="20.100000000000001" customHeight="1" outlineLevel="1">
      <c r="A120" s="9" t="s">
        <v>29</v>
      </c>
      <c r="B120" s="8" t="s">
        <v>101</v>
      </c>
      <c r="C120" s="8"/>
      <c r="D120" s="8"/>
      <c r="E120" s="8"/>
      <c r="F120" s="8"/>
      <c r="G120" s="8"/>
      <c r="H120" s="8"/>
      <c r="I120" s="80">
        <v>42.842795707811959</v>
      </c>
      <c r="J120" s="80">
        <v>6.4051893950485398E-4</v>
      </c>
      <c r="K120" s="80">
        <v>3.8310234481781585E-10</v>
      </c>
      <c r="L120" s="3"/>
    </row>
    <row r="121" spans="1:21" ht="20.100000000000001" customHeight="1" outlineLevel="1">
      <c r="A121" s="9" t="s">
        <v>34</v>
      </c>
      <c r="B121" s="8" t="s">
        <v>102</v>
      </c>
      <c r="C121" s="8"/>
      <c r="D121" s="8"/>
      <c r="E121" s="8"/>
      <c r="F121" s="8"/>
      <c r="G121" s="8"/>
      <c r="H121" s="8"/>
      <c r="I121" s="80">
        <v>-224.88234185270329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C.4</v>
      </c>
      <c r="B124" s="14" t="s">
        <v>110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C.4.1</v>
      </c>
      <c r="B126" s="12" t="s">
        <v>111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25</v>
      </c>
      <c r="B127" s="11" t="s">
        <v>112</v>
      </c>
      <c r="C127" s="11"/>
      <c r="D127" s="11"/>
      <c r="E127" s="11"/>
      <c r="F127" s="11"/>
      <c r="G127" s="11"/>
      <c r="H127" s="11"/>
      <c r="I127" s="10" t="s">
        <v>113</v>
      </c>
      <c r="J127" s="130">
        <v>1.4</v>
      </c>
      <c r="K127" s="93" t="s">
        <v>114</v>
      </c>
      <c r="L127" s="3"/>
      <c r="U127" s="99"/>
    </row>
    <row r="128" spans="1:21" ht="20.100000000000001" customHeight="1">
      <c r="A128" s="9" t="s">
        <v>29</v>
      </c>
      <c r="B128" s="11" t="s">
        <v>115</v>
      </c>
      <c r="C128" s="11"/>
      <c r="D128" s="11"/>
      <c r="E128" s="11"/>
      <c r="F128" s="11"/>
      <c r="G128" s="11"/>
      <c r="H128" s="11"/>
      <c r="I128" s="10" t="s">
        <v>116</v>
      </c>
      <c r="J128" s="131">
        <f>1364/1000</f>
        <v>1.3640000000000001</v>
      </c>
      <c r="K128" s="93" t="s">
        <v>28</v>
      </c>
      <c r="L128" s="3"/>
      <c r="U128" s="99"/>
    </row>
    <row r="129" spans="1:21" ht="20.100000000000001" customHeight="1">
      <c r="A129" s="9" t="s">
        <v>34</v>
      </c>
      <c r="B129" s="8" t="s">
        <v>117</v>
      </c>
      <c r="C129" s="8"/>
      <c r="D129" s="8"/>
      <c r="E129" s="8"/>
      <c r="F129" s="8"/>
      <c r="G129" s="8"/>
      <c r="H129" s="8"/>
      <c r="I129" s="7" t="s">
        <v>118</v>
      </c>
      <c r="J129" s="131">
        <v>0.499</v>
      </c>
      <c r="K129" s="5" t="s">
        <v>119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C.4.1</v>
      </c>
      <c r="B131" s="12" t="s">
        <v>120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25</v>
      </c>
      <c r="B132" s="8" t="s">
        <v>121</v>
      </c>
      <c r="C132" s="8"/>
      <c r="D132" s="8"/>
      <c r="E132" s="8"/>
      <c r="F132" s="8"/>
      <c r="G132" s="8"/>
      <c r="H132" s="8"/>
      <c r="I132" s="7" t="s">
        <v>122</v>
      </c>
      <c r="J132" s="151">
        <v>2.5046499999999998</v>
      </c>
      <c r="K132" s="5" t="s">
        <v>119</v>
      </c>
      <c r="L132" s="3"/>
      <c r="U132" s="99"/>
    </row>
    <row r="133" spans="1:21" ht="20.100000000000001" customHeight="1">
      <c r="A133" s="9" t="s">
        <v>29</v>
      </c>
      <c r="B133" s="8" t="s">
        <v>123</v>
      </c>
      <c r="C133" s="8"/>
      <c r="D133" s="8"/>
      <c r="E133" s="8"/>
      <c r="F133" s="8"/>
      <c r="G133" s="8"/>
      <c r="H133" s="8"/>
      <c r="I133" s="7" t="s">
        <v>124</v>
      </c>
      <c r="J133" s="129">
        <v>1238.31</v>
      </c>
      <c r="K133" s="5" t="s">
        <v>125</v>
      </c>
      <c r="L133" s="3"/>
      <c r="U133" s="99"/>
    </row>
    <row r="134" spans="1:21" ht="20.100000000000001" customHeight="1">
      <c r="A134" s="9" t="s">
        <v>34</v>
      </c>
      <c r="B134" s="8" t="s">
        <v>126</v>
      </c>
      <c r="C134" s="8"/>
      <c r="D134" s="8"/>
      <c r="E134" s="8"/>
      <c r="F134" s="8"/>
      <c r="G134" s="8"/>
      <c r="H134" s="8"/>
      <c r="I134" s="7" t="s">
        <v>127</v>
      </c>
      <c r="J134" s="145">
        <v>87000</v>
      </c>
      <c r="K134" s="5" t="s">
        <v>128</v>
      </c>
      <c r="L134" s="3"/>
      <c r="U134" s="99"/>
    </row>
    <row r="135" spans="1:21" ht="20.100000000000001" customHeight="1">
      <c r="A135" s="9" t="s">
        <v>37</v>
      </c>
      <c r="B135" s="8" t="s">
        <v>129</v>
      </c>
      <c r="C135" s="8"/>
      <c r="D135" s="8"/>
      <c r="E135" s="8"/>
      <c r="F135" s="8"/>
      <c r="G135" s="8"/>
      <c r="H135" s="8"/>
      <c r="I135" s="7" t="s">
        <v>130</v>
      </c>
      <c r="J135" s="146">
        <v>290000000</v>
      </c>
      <c r="K135" s="5" t="s">
        <v>131</v>
      </c>
      <c r="L135" s="3"/>
      <c r="U135" s="99"/>
    </row>
    <row r="136" spans="1:21" ht="20.100000000000001" customHeight="1">
      <c r="A136" s="9" t="s">
        <v>41</v>
      </c>
      <c r="B136" s="8" t="s">
        <v>132</v>
      </c>
      <c r="C136" s="8"/>
      <c r="D136" s="8"/>
      <c r="E136" s="8"/>
      <c r="F136" s="8"/>
      <c r="G136" s="8"/>
      <c r="H136" s="8"/>
      <c r="I136" s="7" t="s">
        <v>133</v>
      </c>
      <c r="J136" s="128">
        <v>20.09</v>
      </c>
      <c r="K136" s="5" t="s">
        <v>125</v>
      </c>
      <c r="L136" s="3"/>
      <c r="U136" s="99"/>
    </row>
    <row r="137" spans="1:21" ht="20.100000000000001" customHeight="1">
      <c r="A137" s="9" t="s">
        <v>44</v>
      </c>
      <c r="B137" s="8" t="s">
        <v>134</v>
      </c>
      <c r="C137" s="8"/>
      <c r="D137" s="8"/>
      <c r="E137" s="8"/>
      <c r="F137" s="8"/>
      <c r="G137" s="8"/>
      <c r="H137" s="8"/>
      <c r="I137" s="7" t="s">
        <v>135</v>
      </c>
      <c r="J137" s="62">
        <v>2768.4830383107897</v>
      </c>
      <c r="K137" s="5" t="s">
        <v>125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C.4.2</v>
      </c>
      <c r="B139" s="126" t="s">
        <v>136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25</v>
      </c>
      <c r="B140" s="8" t="s">
        <v>137</v>
      </c>
      <c r="C140" s="8"/>
      <c r="D140" s="8"/>
      <c r="E140" s="8"/>
      <c r="F140" s="8"/>
      <c r="G140" s="8"/>
      <c r="H140" s="8"/>
      <c r="I140" s="7" t="s">
        <v>138</v>
      </c>
      <c r="J140" s="130">
        <v>0.44600000000000001</v>
      </c>
      <c r="K140" s="5" t="s">
        <v>28</v>
      </c>
      <c r="L140" s="3"/>
      <c r="U140" s="99"/>
    </row>
    <row r="141" spans="1:21" ht="20.100000000000001" customHeight="1">
      <c r="A141" s="9" t="s">
        <v>29</v>
      </c>
      <c r="B141" s="8" t="s">
        <v>139</v>
      </c>
      <c r="C141" s="8"/>
      <c r="D141" s="8"/>
      <c r="E141" s="8"/>
      <c r="F141" s="8"/>
      <c r="G141" s="8"/>
      <c r="H141" s="8"/>
      <c r="I141" s="7" t="s">
        <v>140</v>
      </c>
      <c r="J141" s="147">
        <v>15660.843568</v>
      </c>
      <c r="K141" s="5" t="s">
        <v>125</v>
      </c>
      <c r="L141" s="3"/>
      <c r="U141" s="99"/>
    </row>
    <row r="142" spans="1:21" ht="20.100000000000001" customHeight="1">
      <c r="A142" s="9" t="s">
        <v>34</v>
      </c>
      <c r="B142" s="8" t="s">
        <v>141</v>
      </c>
      <c r="C142" s="8"/>
      <c r="D142" s="8"/>
      <c r="E142" s="8"/>
      <c r="F142" s="8"/>
      <c r="G142" s="8"/>
      <c r="H142" s="8"/>
      <c r="I142" s="82" t="s">
        <v>142</v>
      </c>
      <c r="J142" s="6">
        <v>1.1767773891792821</v>
      </c>
      <c r="K142" s="5" t="s">
        <v>119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C.4.3</v>
      </c>
      <c r="B144" s="12" t="s">
        <v>143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25</v>
      </c>
      <c r="B145" s="8" t="s">
        <v>144</v>
      </c>
      <c r="C145" s="8"/>
      <c r="D145" s="8"/>
      <c r="E145" s="8"/>
      <c r="F145" s="8"/>
      <c r="G145" s="8"/>
      <c r="H145" s="8"/>
      <c r="I145" s="7" t="s">
        <v>145</v>
      </c>
      <c r="J145" s="62">
        <v>2068.2520235998149</v>
      </c>
      <c r="K145" s="5" t="s">
        <v>47</v>
      </c>
      <c r="L145" s="3"/>
      <c r="U145" s="101"/>
    </row>
    <row r="146" spans="1:21" ht="20.100000000000001" customHeight="1">
      <c r="A146" s="9" t="s">
        <v>29</v>
      </c>
      <c r="B146" s="8" t="s">
        <v>146</v>
      </c>
      <c r="C146" s="8"/>
      <c r="D146" s="8"/>
      <c r="E146" s="8"/>
      <c r="F146" s="8"/>
      <c r="G146" s="8"/>
      <c r="H146" s="8"/>
      <c r="I146" s="7" t="s">
        <v>147</v>
      </c>
      <c r="J146" s="62">
        <v>1355.5804702952589</v>
      </c>
      <c r="K146" s="5" t="s">
        <v>47</v>
      </c>
      <c r="L146" s="3"/>
      <c r="U146" s="101"/>
    </row>
    <row r="147" spans="1:21" ht="20.100000000000001" customHeight="1">
      <c r="A147" s="9" t="s">
        <v>34</v>
      </c>
      <c r="B147" s="8" t="s">
        <v>148</v>
      </c>
      <c r="C147" s="8"/>
      <c r="D147" s="8"/>
      <c r="E147" s="8"/>
      <c r="F147" s="8"/>
      <c r="G147" s="8"/>
      <c r="H147" s="8"/>
      <c r="I147" s="81" t="s">
        <v>149</v>
      </c>
      <c r="J147" s="62">
        <v>-712.67155330455603</v>
      </c>
      <c r="K147" s="5" t="s">
        <v>47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C.4.4</v>
      </c>
      <c r="B149" s="12" t="s">
        <v>150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25</v>
      </c>
      <c r="B150" s="8" t="s">
        <v>151</v>
      </c>
      <c r="C150" s="8"/>
      <c r="D150" s="8"/>
      <c r="E150" s="8"/>
      <c r="F150" s="8"/>
      <c r="G150" s="8"/>
      <c r="H150" s="8"/>
      <c r="I150" s="81" t="s">
        <v>152</v>
      </c>
      <c r="J150" s="67">
        <v>0.14230099316700437</v>
      </c>
      <c r="K150" s="5" t="s">
        <v>119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C.4.5</v>
      </c>
      <c r="B152" s="12" t="s">
        <v>153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154</v>
      </c>
      <c r="N152" s="78" t="s">
        <v>155</v>
      </c>
      <c r="O152" s="78">
        <v>1</v>
      </c>
      <c r="P152" s="78" t="s">
        <v>156</v>
      </c>
      <c r="Q152" s="78" t="s">
        <v>157</v>
      </c>
      <c r="R152" s="78" t="s">
        <v>158</v>
      </c>
      <c r="S152" s="78" t="s">
        <v>159</v>
      </c>
      <c r="U152" s="99"/>
    </row>
    <row r="153" spans="1:21" ht="20.100000000000001" customHeight="1">
      <c r="A153" s="9" t="s">
        <v>25</v>
      </c>
      <c r="B153" s="8" t="s">
        <v>160</v>
      </c>
      <c r="C153" s="8"/>
      <c r="D153" s="8"/>
      <c r="E153" s="8"/>
      <c r="F153" s="8"/>
      <c r="G153" s="8"/>
      <c r="H153" s="8"/>
      <c r="I153" s="7" t="s">
        <v>161</v>
      </c>
      <c r="J153" s="62">
        <v>1710.5339527007882</v>
      </c>
      <c r="K153" s="5" t="s">
        <v>162</v>
      </c>
      <c r="L153" s="3"/>
      <c r="M153" s="70" t="s">
        <v>163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164</v>
      </c>
      <c r="U153" s="99"/>
    </row>
    <row r="154" spans="1:21" ht="20.100000000000001" customHeight="1">
      <c r="A154" s="9" t="s">
        <v>29</v>
      </c>
      <c r="B154" s="8" t="s">
        <v>165</v>
      </c>
      <c r="C154" s="8"/>
      <c r="D154" s="8"/>
      <c r="E154" s="8"/>
      <c r="F154" s="8"/>
      <c r="G154" s="8"/>
      <c r="H154" s="8"/>
      <c r="I154" s="7" t="s">
        <v>166</v>
      </c>
      <c r="J154" s="62">
        <v>600.85776552878792</v>
      </c>
      <c r="K154" s="5" t="s">
        <v>167</v>
      </c>
      <c r="L154" s="3"/>
      <c r="M154" s="70" t="s">
        <v>168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169</v>
      </c>
      <c r="U154" s="99"/>
    </row>
    <row r="155" spans="1:21" ht="20.100000000000001" customHeight="1">
      <c r="A155" s="9" t="s">
        <v>34</v>
      </c>
      <c r="B155" s="8" t="s">
        <v>170</v>
      </c>
      <c r="C155" s="8"/>
      <c r="D155" s="8"/>
      <c r="E155" s="8"/>
      <c r="F155" s="8"/>
      <c r="G155" s="8"/>
      <c r="H155" s="8"/>
      <c r="I155" s="7" t="s">
        <v>171</v>
      </c>
      <c r="J155" s="62">
        <v>4344.0537979949813</v>
      </c>
      <c r="K155" s="5" t="s">
        <v>128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C.4.6</v>
      </c>
      <c r="B157" s="12" t="s">
        <v>172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25</v>
      </c>
      <c r="B158" s="11" t="s">
        <v>173</v>
      </c>
      <c r="C158" s="11"/>
      <c r="D158" s="11"/>
      <c r="E158" s="11"/>
      <c r="F158" s="11"/>
      <c r="G158" s="11"/>
      <c r="H158" s="11"/>
      <c r="I158" s="10" t="s">
        <v>174</v>
      </c>
      <c r="J158" s="92">
        <v>90</v>
      </c>
      <c r="K158" s="93" t="s">
        <v>40</v>
      </c>
      <c r="L158" s="3"/>
      <c r="U158" s="99"/>
    </row>
    <row r="159" spans="1:21" ht="20.100000000000001" customHeight="1">
      <c r="A159" s="9" t="s">
        <v>29</v>
      </c>
      <c r="B159" s="8" t="s">
        <v>175</v>
      </c>
      <c r="C159" s="8"/>
      <c r="D159" s="8"/>
      <c r="E159" s="8"/>
      <c r="F159" s="8"/>
      <c r="G159" s="8"/>
      <c r="H159" s="8"/>
      <c r="I159" s="7" t="s">
        <v>176</v>
      </c>
      <c r="J159" s="62">
        <v>225.55390100553569</v>
      </c>
      <c r="K159" s="5" t="s">
        <v>28</v>
      </c>
      <c r="L159" s="3"/>
      <c r="U159" s="100"/>
    </row>
    <row r="160" spans="1:21" ht="20.100000000000001" customHeight="1">
      <c r="A160" s="9" t="s">
        <v>34</v>
      </c>
      <c r="B160" s="8" t="s">
        <v>177</v>
      </c>
      <c r="C160" s="8"/>
      <c r="D160" s="8"/>
      <c r="E160" s="8"/>
      <c r="F160" s="8"/>
      <c r="G160" s="8"/>
      <c r="H160" s="8"/>
      <c r="I160" s="7" t="s">
        <v>178</v>
      </c>
      <c r="J160" s="153">
        <v>112.77695050276699</v>
      </c>
      <c r="K160" s="5" t="s">
        <v>28</v>
      </c>
      <c r="L160" s="3"/>
      <c r="U160" s="100"/>
    </row>
    <row r="161" spans="1:21" ht="20.100000000000001" customHeight="1">
      <c r="A161" s="9" t="s">
        <v>37</v>
      </c>
      <c r="B161" s="8" t="s">
        <v>179</v>
      </c>
      <c r="C161" s="8"/>
      <c r="D161" s="8"/>
      <c r="E161" s="8"/>
      <c r="F161" s="8"/>
      <c r="G161" s="8"/>
      <c r="H161" s="8"/>
      <c r="I161" s="7" t="s">
        <v>180</v>
      </c>
      <c r="J161" s="155">
        <v>123831110</v>
      </c>
      <c r="K161" s="5" t="s">
        <v>131</v>
      </c>
      <c r="L161" s="3"/>
      <c r="U161" s="100"/>
    </row>
    <row r="162" spans="1:21" ht="20.100000000000001" customHeight="1">
      <c r="A162" s="9" t="s">
        <v>41</v>
      </c>
      <c r="B162" s="8" t="s">
        <v>181</v>
      </c>
      <c r="C162" s="8"/>
      <c r="D162" s="8"/>
      <c r="E162" s="8"/>
      <c r="F162" s="8"/>
      <c r="G162" s="8"/>
      <c r="H162" s="8"/>
      <c r="I162" s="7" t="s">
        <v>182</v>
      </c>
      <c r="J162" s="62">
        <v>10310.000230734646</v>
      </c>
      <c r="K162" s="5" t="s">
        <v>162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44</v>
      </c>
      <c r="B163" s="17" t="s">
        <v>183</v>
      </c>
      <c r="C163" s="17"/>
      <c r="D163" s="17"/>
      <c r="E163" s="17"/>
      <c r="F163" s="17"/>
      <c r="G163" s="17"/>
      <c r="H163" s="17"/>
      <c r="I163" s="83" t="s">
        <v>184</v>
      </c>
      <c r="J163" s="84">
        <v>9.6399566957856703E-2</v>
      </c>
      <c r="K163" s="15" t="s">
        <v>119</v>
      </c>
      <c r="L163" s="3"/>
    </row>
    <row r="164" spans="1:21" ht="20.100000000000001" customHeight="1">
      <c r="A164" s="9" t="s">
        <v>48</v>
      </c>
      <c r="B164" s="8" t="s">
        <v>185</v>
      </c>
      <c r="C164" s="8"/>
      <c r="D164" s="8"/>
      <c r="E164" s="8"/>
      <c r="F164" s="8"/>
      <c r="G164" s="8"/>
      <c r="H164" s="8"/>
      <c r="I164" s="7" t="s">
        <v>186</v>
      </c>
      <c r="J164" s="66">
        <v>0.54605228631186098</v>
      </c>
      <c r="K164" s="5" t="s">
        <v>119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18" priority="3" stopIfTrue="1" operator="between">
      <formula>0</formula>
      <formula>1</formula>
    </cfRule>
  </conditionalFormatting>
  <conditionalFormatting sqref="K94">
    <cfRule type="cellIs" dxfId="17" priority="2" stopIfTrue="1" operator="between">
      <formula>0</formula>
      <formula>1</formula>
    </cfRule>
  </conditionalFormatting>
  <conditionalFormatting sqref="K124">
    <cfRule type="cellIs" dxfId="16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K40" sqref="K40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0</v>
      </c>
      <c r="C1" s="56"/>
      <c r="D1" s="56"/>
      <c r="E1" s="56"/>
      <c r="F1" s="56"/>
      <c r="G1" s="56"/>
      <c r="H1" s="55"/>
      <c r="I1" s="55"/>
      <c r="J1" s="54" t="s">
        <v>1</v>
      </c>
      <c r="K1" s="53" t="s">
        <v>2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7" t="s">
        <v>3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5" s="46" customFormat="1" ht="20.100000000000001" hidden="1" customHeight="1" outlineLevel="1">
      <c r="A4" s="47" t="s">
        <v>4</v>
      </c>
      <c r="B4" s="169" t="s">
        <v>5</v>
      </c>
      <c r="C4" s="169"/>
      <c r="D4" s="169"/>
      <c r="E4" s="169"/>
      <c r="F4" s="169"/>
      <c r="G4" s="169"/>
      <c r="H4" s="47" t="s">
        <v>6</v>
      </c>
      <c r="I4" s="47" t="s">
        <v>7</v>
      </c>
      <c r="J4" s="47" t="s">
        <v>8</v>
      </c>
      <c r="K4" s="47" t="s">
        <v>9</v>
      </c>
    </row>
    <row r="5" spans="1:15" s="41" customFormat="1" ht="20.100000000000001" hidden="1" customHeight="1" outlineLevel="1">
      <c r="A5" s="45"/>
      <c r="B5" s="161"/>
      <c r="C5" s="162"/>
      <c r="D5" s="162"/>
      <c r="E5" s="162"/>
      <c r="F5" s="162"/>
      <c r="G5" s="163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1"/>
      <c r="C6" s="162"/>
      <c r="D6" s="162"/>
      <c r="E6" s="162"/>
      <c r="F6" s="162"/>
      <c r="G6" s="163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1"/>
      <c r="C7" s="162"/>
      <c r="D7" s="162"/>
      <c r="E7" s="162"/>
      <c r="F7" s="162"/>
      <c r="G7" s="163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1"/>
      <c r="C8" s="162"/>
      <c r="D8" s="162"/>
      <c r="E8" s="162"/>
      <c r="F8" s="162"/>
      <c r="G8" s="163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1"/>
      <c r="C9" s="162"/>
      <c r="D9" s="162"/>
      <c r="E9" s="162"/>
      <c r="F9" s="162"/>
      <c r="G9" s="163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191</v>
      </c>
      <c r="B11" s="37" t="s">
        <v>192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4" t="s">
        <v>12</v>
      </c>
      <c r="C13" s="164"/>
      <c r="D13" s="166" t="str">
        <f>Gap30deg!D13</f>
        <v>SP2200052</v>
      </c>
      <c r="E13" s="166"/>
      <c r="F13" s="166"/>
      <c r="G13" s="166"/>
      <c r="H13" s="166"/>
      <c r="I13" s="166"/>
      <c r="J13" s="166"/>
      <c r="K13" s="166"/>
      <c r="L13" s="86"/>
    </row>
    <row r="14" spans="1:15" s="85" customFormat="1" ht="20.100000000000001" customHeight="1" outlineLevel="1">
      <c r="A14" s="87"/>
      <c r="B14" s="164" t="s">
        <v>14</v>
      </c>
      <c r="C14" s="164"/>
      <c r="D14" s="166" t="str">
        <f>Gap30deg!D14</f>
        <v>Stichting GROW</v>
      </c>
      <c r="E14" s="166"/>
      <c r="F14" s="166"/>
      <c r="G14" s="166"/>
      <c r="H14" s="166"/>
      <c r="I14" s="166"/>
      <c r="J14" s="166"/>
      <c r="K14" s="166"/>
      <c r="L14" s="86"/>
    </row>
    <row r="15" spans="1:15" s="85" customFormat="1" ht="20.100000000000001" customHeight="1" outlineLevel="1">
      <c r="A15" s="87"/>
      <c r="B15" s="164" t="s">
        <v>16</v>
      </c>
      <c r="C15" s="164"/>
      <c r="D15" s="166" t="str">
        <f>Gap30deg!D15</f>
        <v>Bolt and Beautiful</v>
      </c>
      <c r="E15" s="166"/>
      <c r="F15" s="166"/>
      <c r="G15" s="166"/>
      <c r="H15" s="166"/>
      <c r="I15" s="166"/>
      <c r="J15" s="166"/>
      <c r="K15" s="166"/>
      <c r="L15" s="86"/>
    </row>
    <row r="16" spans="1:15" s="85" customFormat="1" ht="20.100000000000001" customHeight="1" outlineLevel="1">
      <c r="A16" s="87"/>
      <c r="B16" s="164" t="s">
        <v>18</v>
      </c>
      <c r="C16" s="164"/>
      <c r="D16" s="166" t="str">
        <f>Title</f>
        <v>Flange Segment Analytical Model for 120° gap size</v>
      </c>
      <c r="E16" s="166"/>
      <c r="F16" s="166"/>
      <c r="G16" s="166"/>
      <c r="H16" s="166"/>
      <c r="I16" s="166"/>
      <c r="J16" s="166"/>
      <c r="K16" s="166"/>
      <c r="L16" s="86"/>
      <c r="M16" s="88"/>
    </row>
    <row r="17" spans="1:22" s="85" customFormat="1" ht="20.100000000000001" customHeight="1" outlineLevel="1">
      <c r="A17" s="87"/>
      <c r="B17" s="164" t="s">
        <v>19</v>
      </c>
      <c r="C17" s="164"/>
      <c r="D17" s="166" t="str">
        <f>Gap30deg!D17</f>
        <v>0.9</v>
      </c>
      <c r="E17" s="166"/>
      <c r="F17" s="166"/>
      <c r="G17" s="166"/>
      <c r="H17" s="166"/>
      <c r="I17" s="166"/>
      <c r="J17" s="166"/>
      <c r="K17" s="166"/>
      <c r="L17" s="86"/>
    </row>
    <row r="18" spans="1:22" s="85" customFormat="1" ht="20.100000000000001" customHeight="1" outlineLevel="1">
      <c r="A18" s="87"/>
      <c r="B18" s="164" t="s">
        <v>21</v>
      </c>
      <c r="C18" s="164"/>
      <c r="D18" s="165">
        <f>Gap30deg!D18</f>
        <v>45420</v>
      </c>
      <c r="E18" s="165"/>
      <c r="F18" s="165"/>
      <c r="G18" s="165"/>
      <c r="H18" s="165"/>
      <c r="I18" s="165"/>
      <c r="J18" s="165"/>
      <c r="K18" s="165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D.1</v>
      </c>
      <c r="B21" s="14" t="s">
        <v>22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23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71"/>
      <c r="C28" s="172"/>
      <c r="D28" s="172"/>
      <c r="E28" s="172"/>
      <c r="F28" s="172"/>
      <c r="G28" s="172"/>
      <c r="H28" s="172"/>
      <c r="I28" s="172"/>
      <c r="J28" s="172"/>
      <c r="K28" s="173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D.1.1</v>
      </c>
      <c r="B35" s="12" t="s">
        <v>24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25</v>
      </c>
      <c r="B36" s="11" t="s">
        <v>26</v>
      </c>
      <c r="C36" s="11"/>
      <c r="D36" s="11"/>
      <c r="E36" s="11"/>
      <c r="F36" s="11"/>
      <c r="G36" s="11"/>
      <c r="H36" s="11"/>
      <c r="I36" s="10" t="s">
        <v>27</v>
      </c>
      <c r="J36" s="92">
        <v>232.5</v>
      </c>
      <c r="K36" s="93" t="s">
        <v>28</v>
      </c>
      <c r="L36" s="3"/>
    </row>
    <row r="37" spans="1:22" ht="20.100000000000001" customHeight="1" outlineLevel="1">
      <c r="A37" s="9" t="s">
        <v>29</v>
      </c>
      <c r="B37" s="8" t="s">
        <v>30</v>
      </c>
      <c r="C37" s="8"/>
      <c r="D37" s="8"/>
      <c r="E37" s="8"/>
      <c r="F37" s="8"/>
      <c r="G37" s="8"/>
      <c r="H37" s="8"/>
      <c r="I37" s="7" t="s">
        <v>31</v>
      </c>
      <c r="J37" s="62">
        <v>166.5</v>
      </c>
      <c r="K37" s="5" t="s">
        <v>28</v>
      </c>
      <c r="L37" s="3"/>
    </row>
    <row r="38" spans="1:22" ht="20.100000000000001" customHeight="1" outlineLevel="1">
      <c r="A38" s="9" t="s">
        <v>29</v>
      </c>
      <c r="B38" s="8" t="s">
        <v>32</v>
      </c>
      <c r="C38" s="8"/>
      <c r="D38" s="8"/>
      <c r="E38" s="8"/>
      <c r="F38" s="8"/>
      <c r="G38" s="8"/>
      <c r="H38" s="8"/>
      <c r="I38" s="7" t="s">
        <v>33</v>
      </c>
      <c r="J38" s="62">
        <v>72</v>
      </c>
      <c r="K38" s="5" t="s">
        <v>28</v>
      </c>
      <c r="L38" s="3"/>
    </row>
    <row r="39" spans="1:22" ht="20.100000000000001" customHeight="1" outlineLevel="1">
      <c r="A39" s="9" t="s">
        <v>34</v>
      </c>
      <c r="B39" s="8" t="s">
        <v>35</v>
      </c>
      <c r="C39" s="8"/>
      <c r="D39" s="8"/>
      <c r="E39" s="8"/>
      <c r="F39" s="8"/>
      <c r="G39" s="8"/>
      <c r="H39" s="8"/>
      <c r="I39" s="7" t="s">
        <v>36</v>
      </c>
      <c r="J39" s="62">
        <v>200</v>
      </c>
      <c r="K39" s="5" t="s">
        <v>28</v>
      </c>
      <c r="L39" s="3"/>
    </row>
    <row r="40" spans="1:22" ht="20.100000000000001" customHeight="1" outlineLevel="1">
      <c r="A40" s="9" t="s">
        <v>37</v>
      </c>
      <c r="B40" s="8" t="s">
        <v>38</v>
      </c>
      <c r="C40" s="8"/>
      <c r="D40" s="8"/>
      <c r="E40" s="8"/>
      <c r="F40" s="8"/>
      <c r="G40" s="8"/>
      <c r="H40" s="8"/>
      <c r="I40" s="7" t="s">
        <v>39</v>
      </c>
      <c r="J40" s="62">
        <v>3</v>
      </c>
      <c r="K40" s="5" t="s">
        <v>40</v>
      </c>
      <c r="L40" s="3"/>
    </row>
    <row r="41" spans="1:22" ht="20.100000000000001" customHeight="1" outlineLevel="1">
      <c r="A41" s="9" t="s">
        <v>41</v>
      </c>
      <c r="B41" s="8" t="s">
        <v>42</v>
      </c>
      <c r="C41" s="8"/>
      <c r="D41" s="8"/>
      <c r="E41" s="8"/>
      <c r="F41" s="8"/>
      <c r="G41" s="8"/>
      <c r="H41" s="8"/>
      <c r="I41" s="7" t="s">
        <v>43</v>
      </c>
      <c r="J41" s="62">
        <v>3750</v>
      </c>
      <c r="K41" s="5" t="s">
        <v>28</v>
      </c>
      <c r="L41" s="3"/>
    </row>
    <row r="42" spans="1:22" ht="20.100000000000001" customHeight="1" outlineLevel="1">
      <c r="A42" s="9" t="s">
        <v>44</v>
      </c>
      <c r="B42" s="17" t="s">
        <v>45</v>
      </c>
      <c r="C42" s="17"/>
      <c r="D42" s="17"/>
      <c r="E42" s="17"/>
      <c r="F42" s="17"/>
      <c r="G42" s="17"/>
      <c r="H42" s="17"/>
      <c r="I42" s="16" t="s">
        <v>46</v>
      </c>
      <c r="J42" s="64">
        <v>-123.29166666666667</v>
      </c>
      <c r="K42" s="15" t="s">
        <v>47</v>
      </c>
      <c r="L42" s="3"/>
    </row>
    <row r="43" spans="1:22" ht="20.100000000000001" customHeight="1" outlineLevel="1">
      <c r="A43" s="9" t="s">
        <v>48</v>
      </c>
      <c r="B43" s="17" t="s">
        <v>49</v>
      </c>
      <c r="C43" s="17"/>
      <c r="D43" s="17"/>
      <c r="E43" s="17"/>
      <c r="F43" s="17"/>
      <c r="G43" s="17"/>
      <c r="H43" s="17"/>
      <c r="I43" s="16" t="s">
        <v>50</v>
      </c>
      <c r="J43" s="64">
        <v>210</v>
      </c>
      <c r="K43" s="15" t="s">
        <v>51</v>
      </c>
      <c r="L43" s="3"/>
    </row>
    <row r="44" spans="1:22" ht="20.100000000000001" customHeight="1" outlineLevel="1">
      <c r="A44" s="9" t="s">
        <v>52</v>
      </c>
      <c r="B44" s="8" t="s">
        <v>53</v>
      </c>
      <c r="C44" s="8"/>
      <c r="D44" s="8"/>
      <c r="E44" s="8"/>
      <c r="F44" s="8"/>
      <c r="G44" s="8"/>
      <c r="H44" s="8"/>
      <c r="I44" s="7" t="s">
        <v>54</v>
      </c>
      <c r="J44" s="62">
        <v>80.77</v>
      </c>
      <c r="K44" s="5" t="s">
        <v>51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D.1.2</v>
      </c>
      <c r="B46" s="12" t="s">
        <v>55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25</v>
      </c>
      <c r="B47" s="8" t="s">
        <v>56</v>
      </c>
      <c r="C47" s="8"/>
      <c r="D47" s="8"/>
      <c r="E47" s="8"/>
      <c r="F47" s="8"/>
      <c r="G47" s="8"/>
      <c r="H47" s="8"/>
      <c r="I47" s="7"/>
      <c r="J47" s="61" t="s">
        <v>57</v>
      </c>
      <c r="K47" s="5"/>
      <c r="L47" s="3"/>
    </row>
    <row r="48" spans="1:22" ht="20.100000000000001" customHeight="1" outlineLevel="1">
      <c r="A48" s="9" t="s">
        <v>29</v>
      </c>
      <c r="B48" s="8" t="s">
        <v>56</v>
      </c>
      <c r="C48" s="8"/>
      <c r="D48" s="8"/>
      <c r="E48" s="8"/>
      <c r="F48" s="8"/>
      <c r="G48" s="8"/>
      <c r="H48" s="8"/>
      <c r="I48" s="7" t="s">
        <v>58</v>
      </c>
      <c r="J48" s="61">
        <v>80</v>
      </c>
      <c r="K48" s="5" t="s">
        <v>28</v>
      </c>
      <c r="L48" s="3"/>
    </row>
    <row r="49" spans="1:12" ht="20.100000000000001" customHeight="1" outlineLevel="1">
      <c r="A49" s="9" t="s">
        <v>34</v>
      </c>
      <c r="B49" s="8" t="s">
        <v>59</v>
      </c>
      <c r="C49" s="8"/>
      <c r="D49" s="8"/>
      <c r="E49" s="8"/>
      <c r="F49" s="8"/>
      <c r="G49" s="8"/>
      <c r="H49" s="8"/>
      <c r="I49" s="7" t="s">
        <v>60</v>
      </c>
      <c r="J49" s="61">
        <v>76.099999999999994</v>
      </c>
      <c r="K49" s="5" t="s">
        <v>28</v>
      </c>
      <c r="L49" s="3"/>
    </row>
    <row r="50" spans="1:12" ht="20.100000000000001" customHeight="1" outlineLevel="1">
      <c r="A50" s="9" t="s">
        <v>37</v>
      </c>
      <c r="B50" s="8" t="s">
        <v>61</v>
      </c>
      <c r="C50" s="8"/>
      <c r="D50" s="8"/>
      <c r="E50" s="8"/>
      <c r="F50" s="8"/>
      <c r="G50" s="8"/>
      <c r="H50" s="8"/>
      <c r="I50" s="7" t="s">
        <v>62</v>
      </c>
      <c r="J50" s="61">
        <v>0.27</v>
      </c>
      <c r="K50" s="5" t="s">
        <v>28</v>
      </c>
      <c r="L50" s="3"/>
    </row>
    <row r="51" spans="1:12" ht="20.100000000000001" customHeight="1" outlineLevel="1">
      <c r="A51" s="9" t="s">
        <v>41</v>
      </c>
      <c r="B51" s="8" t="s">
        <v>63</v>
      </c>
      <c r="C51" s="8"/>
      <c r="D51" s="8"/>
      <c r="E51" s="8"/>
      <c r="F51" s="8"/>
      <c r="G51" s="8"/>
      <c r="H51" s="8"/>
      <c r="I51" s="7" t="s">
        <v>64</v>
      </c>
      <c r="J51" s="61">
        <v>6</v>
      </c>
      <c r="K51" s="5" t="s">
        <v>28</v>
      </c>
      <c r="L51" s="3"/>
    </row>
    <row r="52" spans="1:12" ht="20.100000000000001" customHeight="1" outlineLevel="1">
      <c r="A52" s="9" t="s">
        <v>44</v>
      </c>
      <c r="B52" s="8" t="s">
        <v>65</v>
      </c>
      <c r="C52" s="8"/>
      <c r="D52" s="8"/>
      <c r="E52" s="8"/>
      <c r="F52" s="8"/>
      <c r="G52" s="8"/>
      <c r="H52" s="8"/>
      <c r="I52" s="7" t="s">
        <v>66</v>
      </c>
      <c r="J52" s="61">
        <v>900</v>
      </c>
      <c r="K52" s="15" t="s">
        <v>67</v>
      </c>
      <c r="L52" s="3"/>
    </row>
    <row r="53" spans="1:12" ht="20.100000000000001" customHeight="1" outlineLevel="1">
      <c r="A53" s="9" t="s">
        <v>48</v>
      </c>
      <c r="B53" s="17" t="s">
        <v>68</v>
      </c>
      <c r="C53" s="17"/>
      <c r="D53" s="17"/>
      <c r="E53" s="17"/>
      <c r="F53" s="17"/>
      <c r="G53" s="17"/>
      <c r="H53" s="17"/>
      <c r="I53" s="16" t="s">
        <v>69</v>
      </c>
      <c r="J53" s="65">
        <v>1000</v>
      </c>
      <c r="K53" s="15" t="s">
        <v>67</v>
      </c>
      <c r="L53" s="3"/>
    </row>
    <row r="54" spans="1:12" ht="20.100000000000001" customHeight="1" outlineLevel="1">
      <c r="A54" s="9" t="s">
        <v>52</v>
      </c>
      <c r="B54" s="17" t="s">
        <v>70</v>
      </c>
      <c r="C54" s="17"/>
      <c r="D54" s="17"/>
      <c r="E54" s="17"/>
      <c r="F54" s="17"/>
      <c r="G54" s="17"/>
      <c r="H54" s="17"/>
      <c r="I54" s="16" t="s">
        <v>50</v>
      </c>
      <c r="J54" s="65">
        <v>210</v>
      </c>
      <c r="K54" s="15" t="s">
        <v>51</v>
      </c>
      <c r="L54" s="3"/>
    </row>
    <row r="55" spans="1:12" ht="20.100000000000001" customHeight="1" outlineLevel="1">
      <c r="A55" s="9" t="s">
        <v>71</v>
      </c>
      <c r="B55" s="17" t="s">
        <v>72</v>
      </c>
      <c r="C55" s="17"/>
      <c r="D55" s="17"/>
      <c r="E55" s="17"/>
      <c r="F55" s="17"/>
      <c r="G55" s="17"/>
      <c r="H55" s="17"/>
      <c r="I55" s="16" t="s">
        <v>73</v>
      </c>
      <c r="J55" s="65">
        <v>2876</v>
      </c>
      <c r="K55" s="15" t="s">
        <v>47</v>
      </c>
      <c r="L55" s="3"/>
    </row>
    <row r="56" spans="1:12" ht="20.100000000000001" customHeight="1" outlineLevel="1">
      <c r="A56" s="9" t="s">
        <v>74</v>
      </c>
      <c r="B56" s="8" t="s">
        <v>75</v>
      </c>
      <c r="C56" s="8"/>
      <c r="D56" s="8"/>
      <c r="E56" s="8"/>
      <c r="F56" s="8"/>
      <c r="G56" s="8"/>
      <c r="H56" s="8"/>
      <c r="I56" s="7" t="s">
        <v>76</v>
      </c>
      <c r="J56" s="62">
        <v>86</v>
      </c>
      <c r="K56" s="5" t="s">
        <v>28</v>
      </c>
      <c r="L56" s="3"/>
    </row>
    <row r="57" spans="1:12" ht="20.100000000000001" customHeight="1" outlineLevel="1">
      <c r="A57" s="9" t="s">
        <v>77</v>
      </c>
      <c r="B57" s="8" t="s">
        <v>78</v>
      </c>
      <c r="C57" s="8"/>
      <c r="D57" s="8"/>
      <c r="E57" s="8"/>
      <c r="F57" s="8"/>
      <c r="G57" s="8"/>
      <c r="H57" s="8"/>
      <c r="I57" s="7" t="s">
        <v>79</v>
      </c>
      <c r="J57" s="62">
        <v>140</v>
      </c>
      <c r="K57" s="5" t="s">
        <v>28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D.1.3</v>
      </c>
      <c r="B59" s="12" t="s">
        <v>80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25</v>
      </c>
      <c r="B60" s="11" t="s">
        <v>81</v>
      </c>
      <c r="C60" s="11"/>
      <c r="D60" s="11"/>
      <c r="E60" s="11"/>
      <c r="F60" s="11"/>
      <c r="G60" s="11"/>
      <c r="H60" s="11"/>
      <c r="I60" s="10" t="s">
        <v>82</v>
      </c>
      <c r="J60" s="97">
        <v>3.9552630780086138</v>
      </c>
      <c r="K60" s="93" t="s">
        <v>28</v>
      </c>
      <c r="L60" s="3"/>
    </row>
    <row r="61" spans="1:12" ht="20.100000000000001" customHeight="1" outlineLevel="1">
      <c r="A61" s="9" t="s">
        <v>29</v>
      </c>
      <c r="B61" s="8" t="s">
        <v>83</v>
      </c>
      <c r="C61" s="8"/>
      <c r="D61" s="8"/>
      <c r="E61" s="8"/>
      <c r="F61" s="8"/>
      <c r="G61" s="8"/>
      <c r="H61" s="8"/>
      <c r="I61" s="7" t="s">
        <v>84</v>
      </c>
      <c r="J61" s="98">
        <v>7853.9816339744821</v>
      </c>
      <c r="K61" s="5" t="s">
        <v>28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D.2</v>
      </c>
      <c r="B64" s="14" t="s">
        <v>85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86</v>
      </c>
      <c r="O66" s="71">
        <v>-844.84818711325318</v>
      </c>
      <c r="P66" s="71">
        <v>-819.96823559497227</v>
      </c>
      <c r="Q66" s="71">
        <v>-795.08828407669148</v>
      </c>
      <c r="R66" s="71">
        <v>-770.20833255841058</v>
      </c>
      <c r="S66" s="71">
        <v>-745.32838104012967</v>
      </c>
      <c r="T66" s="71">
        <v>-720.44842952184877</v>
      </c>
      <c r="U66" s="71">
        <v>-695.56847800356798</v>
      </c>
      <c r="V66" s="71">
        <v>-670.68852648528707</v>
      </c>
      <c r="W66" s="71">
        <v>-645.80857496700617</v>
      </c>
      <c r="X66" s="71">
        <v>-620.92862344872538</v>
      </c>
      <c r="Y66" s="71">
        <v>-596.04867193044458</v>
      </c>
      <c r="Z66" s="71">
        <v>-571.16872041216368</v>
      </c>
      <c r="AA66" s="71">
        <v>-546.28876889388289</v>
      </c>
      <c r="AB66" s="71">
        <v>-521.40881737560187</v>
      </c>
      <c r="AC66" s="71">
        <v>-496.52886585732108</v>
      </c>
      <c r="AD66" s="71">
        <v>-471.64891433904018</v>
      </c>
      <c r="AE66" s="71">
        <v>-446.76896282075933</v>
      </c>
      <c r="AF66" s="71">
        <v>-421.88901130247848</v>
      </c>
      <c r="AG66" s="71">
        <v>-397.00905978419758</v>
      </c>
      <c r="AH66" s="71">
        <v>-372.12910826591678</v>
      </c>
      <c r="AI66" s="71">
        <v>-347.24915674763588</v>
      </c>
      <c r="AJ66" s="71">
        <v>-322.36920522935503</v>
      </c>
      <c r="AK66" s="71">
        <v>-297.48925371107413</v>
      </c>
      <c r="AL66" s="71">
        <v>-272.60930219279322</v>
      </c>
      <c r="AM66" s="71">
        <v>-247.72935067451246</v>
      </c>
      <c r="AN66" s="71">
        <v>-222.84939915623156</v>
      </c>
      <c r="AO66" s="71">
        <v>-197.96944763795065</v>
      </c>
      <c r="AP66" s="71">
        <v>-173.08949611966986</v>
      </c>
      <c r="AQ66" s="71">
        <v>-148.20954460138898</v>
      </c>
      <c r="AR66" s="71">
        <v>-123.32959308310808</v>
      </c>
      <c r="AS66" s="71">
        <v>-98.449641564827175</v>
      </c>
      <c r="AT66" s="71">
        <v>-73.569690046546398</v>
      </c>
      <c r="AU66" s="71">
        <v>-48.689738528265501</v>
      </c>
      <c r="AV66" s="71">
        <v>-23.809787009984603</v>
      </c>
      <c r="AW66" s="71">
        <v>1.0701645082961768</v>
      </c>
      <c r="AX66" s="71">
        <v>25.950116026577074</v>
      </c>
      <c r="AY66" s="71">
        <v>50.830067544857968</v>
      </c>
      <c r="AZ66" s="71">
        <v>75.710019063138873</v>
      </c>
      <c r="BA66" s="71">
        <v>100.58997058141965</v>
      </c>
      <c r="BB66" s="71">
        <v>125.46992209970054</v>
      </c>
      <c r="BC66" s="71">
        <v>150.34987361798144</v>
      </c>
      <c r="BD66" s="71">
        <v>175.22982513626224</v>
      </c>
      <c r="BE66" s="71">
        <v>200.10977665454311</v>
      </c>
      <c r="BF66" s="71">
        <v>224.98972817282402</v>
      </c>
      <c r="BG66" s="71">
        <v>249.86967969110492</v>
      </c>
      <c r="BH66" s="71">
        <v>274.74963120938583</v>
      </c>
      <c r="BI66" s="71">
        <v>299.62958272766673</v>
      </c>
      <c r="BJ66" s="71">
        <v>324.50953424594735</v>
      </c>
      <c r="BK66" s="71">
        <v>349.38948576422825</v>
      </c>
      <c r="BL66" s="71">
        <v>374.26943728250916</v>
      </c>
      <c r="BM66" s="71">
        <v>399.14938880079006</v>
      </c>
      <c r="BN66" s="71">
        <v>424.02934031907097</v>
      </c>
      <c r="BO66" s="71">
        <v>448.90929183735187</v>
      </c>
      <c r="BP66" s="71">
        <v>473.78924335563278</v>
      </c>
      <c r="BQ66" s="71">
        <v>498.6691948739134</v>
      </c>
      <c r="BR66" s="71">
        <v>523.5491463921943</v>
      </c>
      <c r="BS66" s="71">
        <v>548.42909791047521</v>
      </c>
      <c r="BT66" s="71">
        <v>573.30904942875611</v>
      </c>
      <c r="BU66" s="71">
        <v>598.18900094703702</v>
      </c>
      <c r="BV66" s="71">
        <v>623.06895246531792</v>
      </c>
      <c r="BW66" s="71">
        <v>647.94890398359883</v>
      </c>
      <c r="BX66" s="71">
        <v>672.8288555018795</v>
      </c>
      <c r="BY66" s="71">
        <v>697.70880702016041</v>
      </c>
      <c r="BZ66" s="71">
        <v>722.58875853844131</v>
      </c>
      <c r="CA66" s="71">
        <v>747.46871005672222</v>
      </c>
      <c r="CB66" s="71">
        <v>772.34866157500301</v>
      </c>
      <c r="CC66" s="71">
        <v>797.22861309328391</v>
      </c>
      <c r="CD66" s="71">
        <v>822.10856461156482</v>
      </c>
      <c r="CE66" s="71">
        <v>846.98851612984549</v>
      </c>
      <c r="CF66" s="71">
        <v>871.8684676481264</v>
      </c>
      <c r="CG66" s="71">
        <v>896.7484191664073</v>
      </c>
      <c r="CH66" s="71">
        <v>921.62837068468821</v>
      </c>
      <c r="CI66" s="71">
        <v>946.50832220296911</v>
      </c>
      <c r="CJ66" s="71">
        <v>971.38827372125002</v>
      </c>
      <c r="CK66" s="71">
        <v>996.26822523953092</v>
      </c>
      <c r="CL66" s="71">
        <v>1021.1481767578116</v>
      </c>
      <c r="CM66" s="71">
        <v>1046.0281282760925</v>
      </c>
      <c r="CN66" s="71">
        <v>1070.9080797943734</v>
      </c>
      <c r="CO66" s="71">
        <v>1095.7880313126543</v>
      </c>
      <c r="CP66" s="71">
        <v>1120.6679828309352</v>
      </c>
      <c r="CQ66" s="71">
        <v>1145.5479343492161</v>
      </c>
      <c r="CR66" s="71">
        <v>1170.427885867497</v>
      </c>
      <c r="CS66" s="71">
        <v>1195.3078373857777</v>
      </c>
      <c r="CT66" s="71">
        <v>1220.1877889040586</v>
      </c>
      <c r="CU66" s="71">
        <v>1245.0677404223395</v>
      </c>
      <c r="CV66" s="71">
        <v>1269.9476919406204</v>
      </c>
      <c r="CW66" s="71">
        <v>1294.8276434589011</v>
      </c>
      <c r="CX66" s="71">
        <v>1319.707594977182</v>
      </c>
      <c r="CY66" s="71">
        <v>1344.5875464954629</v>
      </c>
      <c r="CZ66" s="71">
        <v>1369.4674980137438</v>
      </c>
      <c r="DA66" s="71">
        <v>1394.3474495320247</v>
      </c>
      <c r="DB66" s="71">
        <v>1419.2274010503056</v>
      </c>
      <c r="DC66" s="71">
        <v>1444.1073525685865</v>
      </c>
      <c r="DD66" s="71">
        <v>1468.987304086867</v>
      </c>
      <c r="DE66" s="71">
        <v>1493.8672556051479</v>
      </c>
      <c r="DF66" s="71">
        <v>1518.7472071234288</v>
      </c>
      <c r="DG66" s="71">
        <v>1543.6271586417097</v>
      </c>
      <c r="DH66" s="71">
        <v>1568.5071101599906</v>
      </c>
      <c r="DI66" s="71">
        <v>1593.3870616782715</v>
      </c>
      <c r="DJ66" s="71">
        <v>1618.2670131965524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87</v>
      </c>
      <c r="O67" s="71">
        <v>2844.0035493710097</v>
      </c>
      <c r="P67" s="71">
        <v>2844.0035493710097</v>
      </c>
      <c r="Q67" s="71">
        <v>2844.0098081605147</v>
      </c>
      <c r="R67" s="71">
        <v>2844.0851580095909</v>
      </c>
      <c r="S67" s="71">
        <v>2844.2458417156731</v>
      </c>
      <c r="T67" s="71">
        <v>2844.4918592787603</v>
      </c>
      <c r="U67" s="71">
        <v>2844.8232106988535</v>
      </c>
      <c r="V67" s="71">
        <v>2845.2398959759516</v>
      </c>
      <c r="W67" s="71">
        <v>2845.7419151100553</v>
      </c>
      <c r="X67" s="71">
        <v>2846.3292681011644</v>
      </c>
      <c r="Y67" s="71">
        <v>2847.001954949279</v>
      </c>
      <c r="Z67" s="71">
        <v>2847.7599756543991</v>
      </c>
      <c r="AA67" s="71">
        <v>2848.6033302165242</v>
      </c>
      <c r="AB67" s="71">
        <v>2849.5320186356548</v>
      </c>
      <c r="AC67" s="71">
        <v>2850.5460409117909</v>
      </c>
      <c r="AD67" s="71">
        <v>2851.6453970449325</v>
      </c>
      <c r="AE67" s="71">
        <v>2852.8300870350795</v>
      </c>
      <c r="AF67" s="71">
        <v>2854.100110882232</v>
      </c>
      <c r="AG67" s="71">
        <v>2855.45546858639</v>
      </c>
      <c r="AH67" s="71">
        <v>2856.8961601475535</v>
      </c>
      <c r="AI67" s="71">
        <v>2858.422185565722</v>
      </c>
      <c r="AJ67" s="71">
        <v>2860.033544840896</v>
      </c>
      <c r="AK67" s="71">
        <v>2861.7302379730759</v>
      </c>
      <c r="AL67" s="71">
        <v>2863.5122649622608</v>
      </c>
      <c r="AM67" s="71">
        <v>2865.3796258084508</v>
      </c>
      <c r="AN67" s="71">
        <v>2867.3323205116467</v>
      </c>
      <c r="AO67" s="71">
        <v>2869.3703490718476</v>
      </c>
      <c r="AP67" s="71">
        <v>2871.4937114890545</v>
      </c>
      <c r="AQ67" s="71">
        <v>2873.7024077632664</v>
      </c>
      <c r="AR67" s="71">
        <v>2875.9964378944842</v>
      </c>
      <c r="AS67" s="71">
        <v>2878.4585952098532</v>
      </c>
      <c r="AT67" s="71">
        <v>2881.1721788330742</v>
      </c>
      <c r="AU67" s="71">
        <v>2884.1371889571255</v>
      </c>
      <c r="AV67" s="71">
        <v>2887.3536255820063</v>
      </c>
      <c r="AW67" s="71">
        <v>2890.821488707717</v>
      </c>
      <c r="AX67" s="71">
        <v>2894.5407783342571</v>
      </c>
      <c r="AY67" s="71">
        <v>2898.5114944616271</v>
      </c>
      <c r="AZ67" s="71">
        <v>2902.733637089827</v>
      </c>
      <c r="BA67" s="71">
        <v>2907.2072062188563</v>
      </c>
      <c r="BB67" s="71">
        <v>2911.9322018487155</v>
      </c>
      <c r="BC67" s="71">
        <v>2916.9086239794046</v>
      </c>
      <c r="BD67" s="71">
        <v>2922.1364726109232</v>
      </c>
      <c r="BE67" s="71">
        <v>2927.6157477432712</v>
      </c>
      <c r="BF67" s="71">
        <v>2933.3464493764491</v>
      </c>
      <c r="BG67" s="71">
        <v>2939.3285775104564</v>
      </c>
      <c r="BH67" s="71">
        <v>2945.5621321452941</v>
      </c>
      <c r="BI67" s="71">
        <v>2952.0471132809612</v>
      </c>
      <c r="BJ67" s="71">
        <v>2958.7835209174582</v>
      </c>
      <c r="BK67" s="71">
        <v>2965.7713550547842</v>
      </c>
      <c r="BL67" s="71">
        <v>2973.0106156929405</v>
      </c>
      <c r="BM67" s="71">
        <v>2980.5013028319263</v>
      </c>
      <c r="BN67" s="71">
        <v>2988.243416471742</v>
      </c>
      <c r="BO67" s="71">
        <v>2996.2369566123871</v>
      </c>
      <c r="BP67" s="71">
        <v>3004.4819232538621</v>
      </c>
      <c r="BQ67" s="71">
        <v>3012.978316396167</v>
      </c>
      <c r="BR67" s="71">
        <v>3021.7261360393013</v>
      </c>
      <c r="BS67" s="71">
        <v>3030.7253821832655</v>
      </c>
      <c r="BT67" s="71">
        <v>3039.9760548280592</v>
      </c>
      <c r="BU67" s="71">
        <v>3049.4781539736828</v>
      </c>
      <c r="BV67" s="71">
        <v>3059.2316796201362</v>
      </c>
      <c r="BW67" s="71">
        <v>3069.2366317674187</v>
      </c>
      <c r="BX67" s="71">
        <v>3079.4930104155319</v>
      </c>
      <c r="BY67" s="71">
        <v>3090.0008155644737</v>
      </c>
      <c r="BZ67" s="71">
        <v>3100.7600472142458</v>
      </c>
      <c r="CA67" s="71">
        <v>3111.7707053648473</v>
      </c>
      <c r="CB67" s="71">
        <v>3123.0327900162793</v>
      </c>
      <c r="CC67" s="71">
        <v>3134.5463011685406</v>
      </c>
      <c r="CD67" s="71">
        <v>3146.3112388216314</v>
      </c>
      <c r="CE67" s="71">
        <v>3158.3276029755516</v>
      </c>
      <c r="CF67" s="71">
        <v>3170.5953936303022</v>
      </c>
      <c r="CG67" s="71">
        <v>3183.1146107858822</v>
      </c>
      <c r="CH67" s="71">
        <v>3195.8852544422916</v>
      </c>
      <c r="CI67" s="71">
        <v>3208.907324599531</v>
      </c>
      <c r="CJ67" s="71">
        <v>3222.1808212576002</v>
      </c>
      <c r="CK67" s="71">
        <v>3235.7057444164989</v>
      </c>
      <c r="CL67" s="71">
        <v>3249.4820940762274</v>
      </c>
      <c r="CM67" s="71">
        <v>3263.5098702367854</v>
      </c>
      <c r="CN67" s="71">
        <v>3277.7890728981738</v>
      </c>
      <c r="CO67" s="71">
        <v>3292.3197020603911</v>
      </c>
      <c r="CP67" s="71">
        <v>3307.1017577234384</v>
      </c>
      <c r="CQ67" s="71">
        <v>3322.1352398873159</v>
      </c>
      <c r="CR67" s="71">
        <v>3337.4201485520225</v>
      </c>
      <c r="CS67" s="71">
        <v>3352.956483717559</v>
      </c>
      <c r="CT67" s="71">
        <v>3368.7442453839253</v>
      </c>
      <c r="CU67" s="71">
        <v>3384.7834335511211</v>
      </c>
      <c r="CV67" s="71">
        <v>3401.0740482191468</v>
      </c>
      <c r="CW67" s="71">
        <v>3417.6160893880019</v>
      </c>
      <c r="CX67" s="71">
        <v>3434.4095570576869</v>
      </c>
      <c r="CY67" s="71">
        <v>3451.4544512282014</v>
      </c>
      <c r="CZ67" s="71">
        <v>3468.7507718995462</v>
      </c>
      <c r="DA67" s="71">
        <v>3486.29851907172</v>
      </c>
      <c r="DB67" s="71">
        <v>3504.0976927447241</v>
      </c>
      <c r="DC67" s="71">
        <v>3522.1482929185572</v>
      </c>
      <c r="DD67" s="71">
        <v>3540.4503195932207</v>
      </c>
      <c r="DE67" s="71">
        <v>3559.0037727687136</v>
      </c>
      <c r="DF67" s="71">
        <v>3577.8086524450359</v>
      </c>
      <c r="DG67" s="71">
        <v>3596.8649586221882</v>
      </c>
      <c r="DH67" s="71">
        <v>3616.1726913001703</v>
      </c>
      <c r="DI67" s="71">
        <v>3635.7318504789828</v>
      </c>
      <c r="DJ67" s="71">
        <v>3655.5424361586233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88</v>
      </c>
      <c r="O68" s="71">
        <v>-220.42311531727472</v>
      </c>
      <c r="P68" s="71">
        <v>-220.42311531727472</v>
      </c>
      <c r="Q68" s="71">
        <v>-220.38627601447848</v>
      </c>
      <c r="R68" s="71">
        <v>-219.94276598690664</v>
      </c>
      <c r="S68" s="71">
        <v>-218.99697995298447</v>
      </c>
      <c r="T68" s="71">
        <v>-217.54891791271194</v>
      </c>
      <c r="U68" s="71">
        <v>-215.59857986608904</v>
      </c>
      <c r="V68" s="71">
        <v>-213.14596581311582</v>
      </c>
      <c r="W68" s="71">
        <v>-210.19107575379218</v>
      </c>
      <c r="X68" s="71">
        <v>-206.73390968811822</v>
      </c>
      <c r="Y68" s="71">
        <v>-202.77446761609389</v>
      </c>
      <c r="Z68" s="71">
        <v>-198.31274953771918</v>
      </c>
      <c r="AA68" s="71">
        <v>-193.34875545299417</v>
      </c>
      <c r="AB68" s="71">
        <v>-187.88248536191878</v>
      </c>
      <c r="AC68" s="71">
        <v>-181.91393926449302</v>
      </c>
      <c r="AD68" s="71">
        <v>-175.44311716071689</v>
      </c>
      <c r="AE68" s="71">
        <v>-168.47001905059045</v>
      </c>
      <c r="AF68" s="71">
        <v>-160.99464493411358</v>
      </c>
      <c r="AG68" s="71">
        <v>-153.01699481128645</v>
      </c>
      <c r="AH68" s="71">
        <v>-144.5370686821089</v>
      </c>
      <c r="AI68" s="71">
        <v>-135.55486654658102</v>
      </c>
      <c r="AJ68" s="71">
        <v>-126.07038840470274</v>
      </c>
      <c r="AK68" s="71">
        <v>-116.08363425647413</v>
      </c>
      <c r="AL68" s="71">
        <v>-105.59460410189517</v>
      </c>
      <c r="AM68" s="71">
        <v>-94.603297940965874</v>
      </c>
      <c r="AN68" s="71">
        <v>-83.109715773686176</v>
      </c>
      <c r="AO68" s="71">
        <v>-71.113857600056136</v>
      </c>
      <c r="AP68" s="71">
        <v>-58.615723420075767</v>
      </c>
      <c r="AQ68" s="71">
        <v>-45.615313233745013</v>
      </c>
      <c r="AR68" s="71">
        <v>-32.112627041063888</v>
      </c>
      <c r="AS68" s="71">
        <v>-17.967668502370422</v>
      </c>
      <c r="AT68" s="71">
        <v>-3.0395860198684659</v>
      </c>
      <c r="AU68" s="71">
        <v>12.671620732749034</v>
      </c>
      <c r="AV68" s="71">
        <v>29.165951755482013</v>
      </c>
      <c r="AW68" s="71">
        <v>46.4434070483304</v>
      </c>
      <c r="AX68" s="71">
        <v>64.503986611294351</v>
      </c>
      <c r="AY68" s="71">
        <v>83.347690444373768</v>
      </c>
      <c r="AZ68" s="71">
        <v>102.97451854756868</v>
      </c>
      <c r="BA68" s="71">
        <v>123.38447092087898</v>
      </c>
      <c r="BB68" s="71">
        <v>144.57754756430484</v>
      </c>
      <c r="BC68" s="71">
        <v>166.5537484778462</v>
      </c>
      <c r="BD68" s="71">
        <v>189.31307366150295</v>
      </c>
      <c r="BE68" s="71">
        <v>212.85552311527525</v>
      </c>
      <c r="BF68" s="71">
        <v>237.18109683916305</v>
      </c>
      <c r="BG68" s="71">
        <v>262.2897948331663</v>
      </c>
      <c r="BH68" s="71">
        <v>288.18161709728508</v>
      </c>
      <c r="BI68" s="71">
        <v>314.85656363151929</v>
      </c>
      <c r="BJ68" s="71">
        <v>342.31463443586881</v>
      </c>
      <c r="BK68" s="71">
        <v>370.55582951033398</v>
      </c>
      <c r="BL68" s="71">
        <v>399.58014885491468</v>
      </c>
      <c r="BM68" s="71">
        <v>429.38759246961087</v>
      </c>
      <c r="BN68" s="71">
        <v>459.97816035442253</v>
      </c>
      <c r="BO68" s="71">
        <v>491.35185250934961</v>
      </c>
      <c r="BP68" s="71">
        <v>523.50866893439229</v>
      </c>
      <c r="BQ68" s="71">
        <v>556.44860962955011</v>
      </c>
      <c r="BR68" s="71">
        <v>590.17167459482357</v>
      </c>
      <c r="BS68" s="71">
        <v>624.67786383021257</v>
      </c>
      <c r="BT68" s="71">
        <v>659.96717733571722</v>
      </c>
      <c r="BU68" s="71">
        <v>696.0396151113373</v>
      </c>
      <c r="BV68" s="71">
        <v>732.89517715707268</v>
      </c>
      <c r="BW68" s="71">
        <v>770.53386347292383</v>
      </c>
      <c r="BX68" s="71">
        <v>808.95567405888983</v>
      </c>
      <c r="BY68" s="71">
        <v>848.1606089149717</v>
      </c>
      <c r="BZ68" s="71">
        <v>888.14866804116912</v>
      </c>
      <c r="CA68" s="71">
        <v>928.91985143748218</v>
      </c>
      <c r="CB68" s="71">
        <v>970.47415910391055</v>
      </c>
      <c r="CC68" s="71">
        <v>1012.8115910404543</v>
      </c>
      <c r="CD68" s="71">
        <v>1055.932147247114</v>
      </c>
      <c r="CE68" s="71">
        <v>1099.8358277238883</v>
      </c>
      <c r="CF68" s="71">
        <v>1144.5226324707787</v>
      </c>
      <c r="CG68" s="71">
        <v>1189.9925614877843</v>
      </c>
      <c r="CH68" s="71">
        <v>1236.2456147749058</v>
      </c>
      <c r="CI68" s="71">
        <v>1283.2817923321427</v>
      </c>
      <c r="CJ68" s="71">
        <v>1331.1010941594946</v>
      </c>
      <c r="CK68" s="71">
        <v>1379.7035202569625</v>
      </c>
      <c r="CL68" s="71">
        <v>1429.0890706245452</v>
      </c>
      <c r="CM68" s="71">
        <v>1479.257745262244</v>
      </c>
      <c r="CN68" s="71">
        <v>1530.2095441700581</v>
      </c>
      <c r="CO68" s="71">
        <v>1581.9444673479877</v>
      </c>
      <c r="CP68" s="71">
        <v>1634.462514796033</v>
      </c>
      <c r="CQ68" s="71">
        <v>1687.7636865141933</v>
      </c>
      <c r="CR68" s="71">
        <v>1741.8479825024697</v>
      </c>
      <c r="CS68" s="71">
        <v>1796.7154027608606</v>
      </c>
      <c r="CT68" s="71">
        <v>1852.3659472893678</v>
      </c>
      <c r="CU68" s="71">
        <v>1908.7996160879902</v>
      </c>
      <c r="CV68" s="71">
        <v>1966.0164091567283</v>
      </c>
      <c r="CW68" s="71">
        <v>2024.016326495582</v>
      </c>
      <c r="CX68" s="71">
        <v>2082.7993681045509</v>
      </c>
      <c r="CY68" s="71">
        <v>2142.3655339836355</v>
      </c>
      <c r="CZ68" s="71">
        <v>2202.7148241328355</v>
      </c>
      <c r="DA68" s="71">
        <v>2263.8472385521504</v>
      </c>
      <c r="DB68" s="71">
        <v>2325.7627772415817</v>
      </c>
      <c r="DC68" s="71">
        <v>2388.461440201128</v>
      </c>
      <c r="DD68" s="71">
        <v>2451.9432274307887</v>
      </c>
      <c r="DE68" s="71">
        <v>2516.2081389305658</v>
      </c>
      <c r="DF68" s="71">
        <v>2581.2561747004593</v>
      </c>
      <c r="DG68" s="71">
        <v>2647.0873347404672</v>
      </c>
      <c r="DH68" s="71">
        <v>2713.701619050591</v>
      </c>
      <c r="DI68" s="71">
        <v>2781.0990276308303</v>
      </c>
      <c r="DJ68" s="71">
        <v>2849.2795604811854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D.2.1</v>
      </c>
      <c r="B82" s="12" t="s">
        <v>89</v>
      </c>
      <c r="C82" s="12"/>
      <c r="D82" s="12"/>
      <c r="E82" s="12"/>
      <c r="F82" s="12"/>
      <c r="G82" s="12"/>
      <c r="H82" s="12"/>
      <c r="I82" s="12"/>
      <c r="J82" s="77" t="s">
        <v>90</v>
      </c>
      <c r="K82" s="78" t="s">
        <v>91</v>
      </c>
      <c r="L82" s="3"/>
    </row>
    <row r="83" spans="1:14" ht="20.100000000000001" customHeight="1" outlineLevel="1">
      <c r="A83" s="9" t="s">
        <v>25</v>
      </c>
      <c r="B83" s="11" t="s">
        <v>92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29</v>
      </c>
      <c r="B84" s="8" t="s">
        <v>93</v>
      </c>
      <c r="C84" s="8"/>
      <c r="D84" s="8"/>
      <c r="E84" s="8"/>
      <c r="F84" s="8"/>
      <c r="G84" s="8"/>
      <c r="H84" s="8"/>
      <c r="I84" s="7"/>
      <c r="J84" s="79">
        <v>1541.2066792348119</v>
      </c>
      <c r="K84" s="79">
        <v>3595</v>
      </c>
      <c r="L84" s="3"/>
    </row>
    <row r="85" spans="1:14" ht="20.100000000000001" customHeight="1" outlineLevel="1">
      <c r="A85" s="9" t="s">
        <v>34</v>
      </c>
      <c r="B85" s="8" t="s">
        <v>94</v>
      </c>
      <c r="C85" s="8"/>
      <c r="D85" s="8"/>
      <c r="E85" s="8"/>
      <c r="F85" s="8"/>
      <c r="G85" s="8"/>
      <c r="H85" s="8"/>
      <c r="I85" s="7"/>
      <c r="J85" s="79">
        <v>114.91611609263964</v>
      </c>
      <c r="K85" s="79">
        <v>2909.8972040667595</v>
      </c>
      <c r="L85" s="3"/>
    </row>
    <row r="86" spans="1:14" ht="20.100000000000001" customHeight="1" outlineLevel="1">
      <c r="A86" s="9" t="s">
        <v>37</v>
      </c>
      <c r="B86" s="8" t="s">
        <v>95</v>
      </c>
      <c r="C86" s="8"/>
      <c r="D86" s="8"/>
      <c r="E86" s="8"/>
      <c r="F86" s="8"/>
      <c r="G86" s="8"/>
      <c r="H86" s="8"/>
      <c r="I86" s="7"/>
      <c r="J86" s="79">
        <v>-804.61732106024112</v>
      </c>
      <c r="K86" s="79">
        <v>2844.0035493710097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D.2.2</v>
      </c>
      <c r="B88" s="12" t="s">
        <v>96</v>
      </c>
      <c r="C88" s="12"/>
      <c r="D88" s="12"/>
      <c r="E88" s="12"/>
      <c r="F88" s="12"/>
      <c r="G88" s="12"/>
      <c r="H88" s="12"/>
      <c r="I88" s="78" t="s">
        <v>97</v>
      </c>
      <c r="J88" s="77" t="s">
        <v>98</v>
      </c>
      <c r="K88" s="78" t="s">
        <v>99</v>
      </c>
      <c r="L88" s="3"/>
    </row>
    <row r="89" spans="1:14" ht="20.100000000000001" customHeight="1" outlineLevel="1">
      <c r="A89" s="9" t="s">
        <v>25</v>
      </c>
      <c r="B89" s="11" t="s">
        <v>100</v>
      </c>
      <c r="C89" s="11"/>
      <c r="D89" s="11"/>
      <c r="E89" s="11"/>
      <c r="F89" s="11"/>
      <c r="G89" s="11"/>
      <c r="H89" s="11"/>
      <c r="I89" s="80">
        <v>2890667.1503372891</v>
      </c>
      <c r="J89" s="80">
        <v>0.144001958104435</v>
      </c>
      <c r="K89" s="80">
        <v>2.0308694006396956E-7</v>
      </c>
      <c r="L89" s="3"/>
    </row>
    <row r="90" spans="1:14" ht="20.100000000000001" customHeight="1" outlineLevel="1">
      <c r="A90" s="9" t="s">
        <v>29</v>
      </c>
      <c r="B90" s="8" t="s">
        <v>101</v>
      </c>
      <c r="C90" s="8"/>
      <c r="D90" s="8"/>
      <c r="E90" s="8"/>
      <c r="F90" s="8"/>
      <c r="G90" s="8"/>
      <c r="H90" s="8"/>
      <c r="I90" s="80">
        <v>2888627.8143181223</v>
      </c>
      <c r="J90" s="80">
        <v>0.11092046810106253</v>
      </c>
      <c r="K90" s="80">
        <v>6.8927467255429607E-8</v>
      </c>
      <c r="L90" s="3"/>
    </row>
    <row r="91" spans="1:14" ht="20.100000000000001" customHeight="1" outlineLevel="1">
      <c r="A91" s="9" t="s">
        <v>34</v>
      </c>
      <c r="B91" s="8" t="s">
        <v>102</v>
      </c>
      <c r="C91" s="8"/>
      <c r="D91" s="8"/>
      <c r="E91" s="8"/>
      <c r="F91" s="8"/>
      <c r="G91" s="8"/>
      <c r="H91" s="8"/>
      <c r="I91" s="80">
        <v>2844003.5493710097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D.3</v>
      </c>
      <c r="B94" s="14" t="s">
        <v>103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D.3.1</v>
      </c>
      <c r="B112" s="12" t="s">
        <v>89</v>
      </c>
      <c r="C112" s="12"/>
      <c r="D112" s="12"/>
      <c r="E112" s="12"/>
      <c r="F112" s="12"/>
      <c r="G112" s="12"/>
      <c r="H112" s="12"/>
      <c r="I112" s="12"/>
      <c r="J112" s="77" t="s">
        <v>90</v>
      </c>
      <c r="K112" s="78" t="s">
        <v>105</v>
      </c>
      <c r="L112" s="3"/>
    </row>
    <row r="113" spans="1:21" ht="20.100000000000001" customHeight="1" outlineLevel="1">
      <c r="A113" s="9" t="s">
        <v>25</v>
      </c>
      <c r="B113" s="11" t="s">
        <v>92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-32.091660449426485</v>
      </c>
      <c r="L113" s="3"/>
    </row>
    <row r="114" spans="1:21" ht="20.100000000000001" customHeight="1" outlineLevel="1">
      <c r="A114" s="9" t="s">
        <v>29</v>
      </c>
      <c r="B114" s="8" t="s">
        <v>93</v>
      </c>
      <c r="C114" s="8"/>
      <c r="D114" s="8"/>
      <c r="E114" s="8"/>
      <c r="F114" s="8"/>
      <c r="G114" s="8"/>
      <c r="H114" s="8"/>
      <c r="I114" s="7"/>
      <c r="J114" s="79">
        <f>point2.Z</f>
        <v>1541.2066792348119</v>
      </c>
      <c r="K114" s="79">
        <v>2640.6484745084344</v>
      </c>
      <c r="L114" s="3"/>
    </row>
    <row r="115" spans="1:21" ht="20.100000000000001" customHeight="1" outlineLevel="1">
      <c r="A115" s="9" t="s">
        <v>34</v>
      </c>
      <c r="B115" s="8" t="s">
        <v>94</v>
      </c>
      <c r="C115" s="8"/>
      <c r="D115" s="8"/>
      <c r="E115" s="8"/>
      <c r="F115" s="8"/>
      <c r="G115" s="8"/>
      <c r="H115" s="8"/>
      <c r="I115" s="7"/>
      <c r="J115" s="79">
        <f>point3.Z</f>
        <v>114.91611609263964</v>
      </c>
      <c r="K115" s="79">
        <v>135.49203383786343</v>
      </c>
      <c r="L115" s="3"/>
    </row>
    <row r="116" spans="1:21" ht="20.100000000000001" customHeight="1" outlineLevel="1">
      <c r="A116" s="9" t="s">
        <v>37</v>
      </c>
      <c r="B116" s="8" t="s">
        <v>95</v>
      </c>
      <c r="C116" s="8"/>
      <c r="D116" s="8"/>
      <c r="E116" s="8"/>
      <c r="F116" s="8"/>
      <c r="G116" s="8"/>
      <c r="H116" s="8"/>
      <c r="I116" s="7"/>
      <c r="J116" s="79">
        <f>point4.Z</f>
        <v>-804.61732106024112</v>
      </c>
      <c r="K116" s="79">
        <v>-220.42311531727472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D.3.2</v>
      </c>
      <c r="B118" s="12" t="s">
        <v>96</v>
      </c>
      <c r="C118" s="12"/>
      <c r="D118" s="12"/>
      <c r="E118" s="12"/>
      <c r="F118" s="12"/>
      <c r="G118" s="12"/>
      <c r="H118" s="12"/>
      <c r="I118" s="78" t="s">
        <v>97</v>
      </c>
      <c r="J118" s="77" t="s">
        <v>98</v>
      </c>
      <c r="K118" s="78" t="s">
        <v>99</v>
      </c>
      <c r="L118" s="3"/>
    </row>
    <row r="119" spans="1:21" ht="20.100000000000001" customHeight="1" outlineLevel="1">
      <c r="A119" s="9" t="s">
        <v>25</v>
      </c>
      <c r="B119" s="11" t="s">
        <v>100</v>
      </c>
      <c r="C119" s="11"/>
      <c r="D119" s="11"/>
      <c r="E119" s="11"/>
      <c r="F119" s="11"/>
      <c r="G119" s="11"/>
      <c r="H119" s="11"/>
      <c r="I119" s="80">
        <v>45.684131802570299</v>
      </c>
      <c r="J119" s="80">
        <v>7.0881700840347544E-4</v>
      </c>
      <c r="K119" s="80">
        <v>6.3255985818019917E-10</v>
      </c>
      <c r="L119" s="3"/>
    </row>
    <row r="120" spans="1:21" ht="20.100000000000001" customHeight="1" outlineLevel="1">
      <c r="A120" s="9" t="s">
        <v>29</v>
      </c>
      <c r="B120" s="8" t="s">
        <v>101</v>
      </c>
      <c r="C120" s="8"/>
      <c r="D120" s="8"/>
      <c r="E120" s="8"/>
      <c r="F120" s="8"/>
      <c r="G120" s="8"/>
      <c r="H120" s="8"/>
      <c r="I120" s="80">
        <v>42.235791364191627</v>
      </c>
      <c r="J120" s="80">
        <v>6.5287907631757605E-4</v>
      </c>
      <c r="K120" s="80">
        <v>4.0570781862940747E-10</v>
      </c>
      <c r="L120" s="3"/>
    </row>
    <row r="121" spans="1:21" ht="20.100000000000001" customHeight="1" outlineLevel="1">
      <c r="A121" s="9" t="s">
        <v>34</v>
      </c>
      <c r="B121" s="8" t="s">
        <v>102</v>
      </c>
      <c r="C121" s="8"/>
      <c r="D121" s="8"/>
      <c r="E121" s="8"/>
      <c r="F121" s="8"/>
      <c r="G121" s="8"/>
      <c r="H121" s="8"/>
      <c r="I121" s="80">
        <v>-220.42311531727472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D.4</v>
      </c>
      <c r="B124" s="14" t="s">
        <v>110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D.4.1</v>
      </c>
      <c r="B126" s="12" t="s">
        <v>111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25</v>
      </c>
      <c r="B127" s="11" t="s">
        <v>112</v>
      </c>
      <c r="C127" s="11"/>
      <c r="D127" s="11"/>
      <c r="E127" s="11"/>
      <c r="F127" s="11"/>
      <c r="G127" s="11"/>
      <c r="H127" s="11"/>
      <c r="I127" s="10" t="s">
        <v>113</v>
      </c>
      <c r="J127" s="130">
        <v>1.4</v>
      </c>
      <c r="K127" s="93" t="s">
        <v>114</v>
      </c>
      <c r="L127" s="3"/>
      <c r="U127" s="99"/>
    </row>
    <row r="128" spans="1:21" ht="20.100000000000001" customHeight="1">
      <c r="A128" s="9" t="s">
        <v>29</v>
      </c>
      <c r="B128" s="11" t="s">
        <v>115</v>
      </c>
      <c r="C128" s="11"/>
      <c r="D128" s="11"/>
      <c r="E128" s="11"/>
      <c r="F128" s="11"/>
      <c r="G128" s="11"/>
      <c r="H128" s="11"/>
      <c r="I128" s="10" t="s">
        <v>116</v>
      </c>
      <c r="J128" s="131">
        <f>2153/1000</f>
        <v>2.153</v>
      </c>
      <c r="K128" s="93" t="s">
        <v>28</v>
      </c>
      <c r="L128" s="3"/>
      <c r="U128" s="99"/>
    </row>
    <row r="129" spans="1:21" ht="20.100000000000001" customHeight="1">
      <c r="A129" s="9" t="s">
        <v>34</v>
      </c>
      <c r="B129" s="8" t="s">
        <v>117</v>
      </c>
      <c r="C129" s="8"/>
      <c r="D129" s="8"/>
      <c r="E129" s="8"/>
      <c r="F129" s="8"/>
      <c r="G129" s="8"/>
      <c r="H129" s="8"/>
      <c r="I129" s="7" t="s">
        <v>118</v>
      </c>
      <c r="J129" s="131">
        <v>0.44400000000000001</v>
      </c>
      <c r="K129" s="5" t="s">
        <v>119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D.4.1</v>
      </c>
      <c r="B131" s="12" t="s">
        <v>120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25</v>
      </c>
      <c r="B132" s="8" t="s">
        <v>121</v>
      </c>
      <c r="C132" s="8"/>
      <c r="D132" s="8"/>
      <c r="E132" s="8"/>
      <c r="F132" s="8"/>
      <c r="G132" s="8"/>
      <c r="H132" s="8"/>
      <c r="I132" s="7" t="s">
        <v>122</v>
      </c>
      <c r="J132" s="151">
        <v>2.9062000000000001</v>
      </c>
      <c r="K132" s="5" t="s">
        <v>119</v>
      </c>
      <c r="L132" s="3"/>
      <c r="U132" s="99"/>
    </row>
    <row r="133" spans="1:21" ht="20.100000000000001" customHeight="1">
      <c r="A133" s="9" t="s">
        <v>29</v>
      </c>
      <c r="B133" s="8" t="s">
        <v>123</v>
      </c>
      <c r="C133" s="8"/>
      <c r="D133" s="8"/>
      <c r="E133" s="8"/>
      <c r="F133" s="8"/>
      <c r="G133" s="8"/>
      <c r="H133" s="8"/>
      <c r="I133" s="7" t="s">
        <v>124</v>
      </c>
      <c r="J133" s="129">
        <v>800.41</v>
      </c>
      <c r="K133" s="5" t="s">
        <v>125</v>
      </c>
      <c r="L133" s="3"/>
      <c r="U133" s="99"/>
    </row>
    <row r="134" spans="1:21" ht="20.100000000000001" customHeight="1">
      <c r="A134" s="9" t="s">
        <v>34</v>
      </c>
      <c r="B134" s="8" t="s">
        <v>126</v>
      </c>
      <c r="C134" s="8"/>
      <c r="D134" s="8"/>
      <c r="E134" s="8"/>
      <c r="F134" s="8"/>
      <c r="G134" s="8"/>
      <c r="H134" s="8"/>
      <c r="I134" s="7" t="s">
        <v>127</v>
      </c>
      <c r="J134" s="145">
        <v>87000</v>
      </c>
      <c r="K134" s="5" t="s">
        <v>128</v>
      </c>
      <c r="L134" s="3"/>
      <c r="U134" s="99"/>
    </row>
    <row r="135" spans="1:21" ht="20.100000000000001" customHeight="1">
      <c r="A135" s="9" t="s">
        <v>37</v>
      </c>
      <c r="B135" s="8" t="s">
        <v>129</v>
      </c>
      <c r="C135" s="8"/>
      <c r="D135" s="8"/>
      <c r="E135" s="8"/>
      <c r="F135" s="8"/>
      <c r="G135" s="8"/>
      <c r="H135" s="8"/>
      <c r="I135" s="7" t="s">
        <v>130</v>
      </c>
      <c r="J135" s="146">
        <v>290000000</v>
      </c>
      <c r="K135" s="5" t="s">
        <v>131</v>
      </c>
      <c r="L135" s="3"/>
      <c r="U135" s="99"/>
    </row>
    <row r="136" spans="1:21" ht="20.100000000000001" customHeight="1">
      <c r="A136" s="9" t="s">
        <v>41</v>
      </c>
      <c r="B136" s="8" t="s">
        <v>132</v>
      </c>
      <c r="C136" s="8"/>
      <c r="D136" s="8"/>
      <c r="E136" s="8"/>
      <c r="F136" s="8"/>
      <c r="G136" s="8"/>
      <c r="H136" s="8"/>
      <c r="I136" s="7" t="s">
        <v>133</v>
      </c>
      <c r="J136" s="128">
        <v>6.39</v>
      </c>
      <c r="K136" s="5" t="s">
        <v>125</v>
      </c>
      <c r="L136" s="3"/>
      <c r="U136" s="99"/>
    </row>
    <row r="137" spans="1:21" ht="20.100000000000001" customHeight="1">
      <c r="A137" s="9" t="s">
        <v>44</v>
      </c>
      <c r="B137" s="8" t="s">
        <v>134</v>
      </c>
      <c r="C137" s="8"/>
      <c r="D137" s="8"/>
      <c r="E137" s="8"/>
      <c r="F137" s="8"/>
      <c r="G137" s="8"/>
      <c r="H137" s="8"/>
      <c r="I137" s="7" t="s">
        <v>135</v>
      </c>
      <c r="J137" s="62">
        <v>1774.9582989094115</v>
      </c>
      <c r="K137" s="5" t="s">
        <v>125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D.4.2</v>
      </c>
      <c r="B139" s="126" t="s">
        <v>136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25</v>
      </c>
      <c r="B140" s="8" t="s">
        <v>137</v>
      </c>
      <c r="C140" s="8"/>
      <c r="D140" s="8"/>
      <c r="E140" s="8"/>
      <c r="F140" s="8"/>
      <c r="G140" s="8"/>
      <c r="H140" s="8"/>
      <c r="I140" s="7" t="s">
        <v>138</v>
      </c>
      <c r="J140" s="130">
        <v>0.44800000000000001</v>
      </c>
      <c r="K140" s="5" t="s">
        <v>28</v>
      </c>
      <c r="L140" s="3"/>
      <c r="U140" s="99"/>
    </row>
    <row r="141" spans="1:21" ht="20.100000000000001" customHeight="1">
      <c r="A141" s="9" t="s">
        <v>29</v>
      </c>
      <c r="B141" s="8" t="s">
        <v>139</v>
      </c>
      <c r="C141" s="8"/>
      <c r="D141" s="8"/>
      <c r="E141" s="8"/>
      <c r="F141" s="8"/>
      <c r="G141" s="8"/>
      <c r="H141" s="8"/>
      <c r="I141" s="7" t="s">
        <v>140</v>
      </c>
      <c r="J141" s="147">
        <v>15956.288200000001</v>
      </c>
      <c r="K141" s="5" t="s">
        <v>125</v>
      </c>
      <c r="L141" s="3"/>
      <c r="U141" s="99"/>
    </row>
    <row r="142" spans="1:21" ht="20.100000000000001" customHeight="1">
      <c r="A142" s="9" t="s">
        <v>34</v>
      </c>
      <c r="B142" s="8" t="s">
        <v>141</v>
      </c>
      <c r="C142" s="8"/>
      <c r="D142" s="8"/>
      <c r="E142" s="8"/>
      <c r="F142" s="8"/>
      <c r="G142" s="8"/>
      <c r="H142" s="8"/>
      <c r="I142" s="82" t="s">
        <v>142</v>
      </c>
      <c r="J142" s="6">
        <v>1.1112390055117838</v>
      </c>
      <c r="K142" s="5" t="s">
        <v>119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D.4.3</v>
      </c>
      <c r="B144" s="12" t="s">
        <v>143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25</v>
      </c>
      <c r="B145" s="8" t="s">
        <v>144</v>
      </c>
      <c r="C145" s="8"/>
      <c r="D145" s="8"/>
      <c r="E145" s="8"/>
      <c r="F145" s="8"/>
      <c r="G145" s="8"/>
      <c r="H145" s="8"/>
      <c r="I145" s="7" t="s">
        <v>145</v>
      </c>
      <c r="J145" s="62">
        <v>2068.2520235998149</v>
      </c>
      <c r="K145" s="5" t="s">
        <v>47</v>
      </c>
      <c r="L145" s="3"/>
      <c r="U145" s="101"/>
    </row>
    <row r="146" spans="1:21" ht="20.100000000000001" customHeight="1">
      <c r="A146" s="9" t="s">
        <v>29</v>
      </c>
      <c r="B146" s="8" t="s">
        <v>146</v>
      </c>
      <c r="C146" s="8"/>
      <c r="D146" s="8"/>
      <c r="E146" s="8"/>
      <c r="F146" s="8"/>
      <c r="G146" s="8"/>
      <c r="H146" s="8"/>
      <c r="I146" s="7" t="s">
        <v>147</v>
      </c>
      <c r="J146" s="62">
        <v>1386.9263692062407</v>
      </c>
      <c r="K146" s="5" t="s">
        <v>47</v>
      </c>
      <c r="L146" s="3"/>
      <c r="U146" s="101"/>
    </row>
    <row r="147" spans="1:21" ht="20.100000000000001" customHeight="1">
      <c r="A147" s="9" t="s">
        <v>34</v>
      </c>
      <c r="B147" s="8" t="s">
        <v>148</v>
      </c>
      <c r="C147" s="8"/>
      <c r="D147" s="8"/>
      <c r="E147" s="8"/>
      <c r="F147" s="8"/>
      <c r="G147" s="8"/>
      <c r="H147" s="8"/>
      <c r="I147" s="81" t="s">
        <v>149</v>
      </c>
      <c r="J147" s="62">
        <v>-681.3256543935745</v>
      </c>
      <c r="K147" s="5" t="s">
        <v>47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D.4.4</v>
      </c>
      <c r="B149" s="12" t="s">
        <v>150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25</v>
      </c>
      <c r="B150" s="8" t="s">
        <v>151</v>
      </c>
      <c r="C150" s="8"/>
      <c r="D150" s="8"/>
      <c r="E150" s="8"/>
      <c r="F150" s="8"/>
      <c r="G150" s="8"/>
      <c r="H150" s="8"/>
      <c r="I150" s="81" t="s">
        <v>152</v>
      </c>
      <c r="J150" s="67">
        <v>0.14230099316700437</v>
      </c>
      <c r="K150" s="5" t="s">
        <v>119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D.4.5</v>
      </c>
      <c r="B152" s="12" t="s">
        <v>153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154</v>
      </c>
      <c r="N152" s="78" t="s">
        <v>155</v>
      </c>
      <c r="O152" s="78">
        <v>1</v>
      </c>
      <c r="P152" s="78" t="s">
        <v>156</v>
      </c>
      <c r="Q152" s="78" t="s">
        <v>157</v>
      </c>
      <c r="R152" s="78" t="s">
        <v>158</v>
      </c>
      <c r="S152" s="78" t="s">
        <v>159</v>
      </c>
      <c r="U152" s="99"/>
    </row>
    <row r="153" spans="1:21" ht="20.100000000000001" customHeight="1">
      <c r="A153" s="9" t="s">
        <v>25</v>
      </c>
      <c r="B153" s="8" t="s">
        <v>160</v>
      </c>
      <c r="C153" s="8"/>
      <c r="D153" s="8"/>
      <c r="E153" s="8"/>
      <c r="F153" s="8"/>
      <c r="G153" s="8"/>
      <c r="H153" s="8"/>
      <c r="I153" s="7" t="s">
        <v>161</v>
      </c>
      <c r="J153" s="62">
        <v>1710.5339527007882</v>
      </c>
      <c r="K153" s="5" t="s">
        <v>162</v>
      </c>
      <c r="L153" s="3"/>
      <c r="M153" s="70" t="s">
        <v>163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164</v>
      </c>
      <c r="U153" s="99"/>
    </row>
    <row r="154" spans="1:21" ht="20.100000000000001" customHeight="1">
      <c r="A154" s="9" t="s">
        <v>29</v>
      </c>
      <c r="B154" s="8" t="s">
        <v>165</v>
      </c>
      <c r="C154" s="8"/>
      <c r="D154" s="8"/>
      <c r="E154" s="8"/>
      <c r="F154" s="8"/>
      <c r="G154" s="8"/>
      <c r="H154" s="8"/>
      <c r="I154" s="7" t="s">
        <v>166</v>
      </c>
      <c r="J154" s="62">
        <v>600.85776552878792</v>
      </c>
      <c r="K154" s="5" t="s">
        <v>167</v>
      </c>
      <c r="L154" s="3"/>
      <c r="M154" s="70" t="s">
        <v>168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169</v>
      </c>
      <c r="U154" s="99"/>
    </row>
    <row r="155" spans="1:21" ht="20.100000000000001" customHeight="1">
      <c r="A155" s="9" t="s">
        <v>34</v>
      </c>
      <c r="B155" s="8" t="s">
        <v>170</v>
      </c>
      <c r="C155" s="8"/>
      <c r="D155" s="8"/>
      <c r="E155" s="8"/>
      <c r="F155" s="8"/>
      <c r="G155" s="8"/>
      <c r="H155" s="8"/>
      <c r="I155" s="7" t="s">
        <v>171</v>
      </c>
      <c r="J155" s="62">
        <v>4344.0537979949813</v>
      </c>
      <c r="K155" s="5" t="s">
        <v>128</v>
      </c>
      <c r="L155" s="3"/>
      <c r="N155" s="144">
        <v>94.7</v>
      </c>
      <c r="O155" s="144">
        <v>781</v>
      </c>
      <c r="P155" s="144">
        <v>453</v>
      </c>
      <c r="Q155" s="144">
        <v>139</v>
      </c>
      <c r="R155" s="144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D.4.6</v>
      </c>
      <c r="B157" s="12" t="s">
        <v>172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25</v>
      </c>
      <c r="B158" s="11" t="s">
        <v>173</v>
      </c>
      <c r="C158" s="11"/>
      <c r="D158" s="11"/>
      <c r="E158" s="11"/>
      <c r="F158" s="11"/>
      <c r="G158" s="11"/>
      <c r="H158" s="11"/>
      <c r="I158" s="10" t="s">
        <v>174</v>
      </c>
      <c r="J158" s="92">
        <v>119.99999999999999</v>
      </c>
      <c r="K158" s="93" t="s">
        <v>40</v>
      </c>
      <c r="L158" s="3"/>
      <c r="U158" s="99"/>
    </row>
    <row r="159" spans="1:21" ht="20.100000000000001" customHeight="1">
      <c r="A159" s="9" t="s">
        <v>29</v>
      </c>
      <c r="B159" s="8" t="s">
        <v>175</v>
      </c>
      <c r="C159" s="8"/>
      <c r="D159" s="8"/>
      <c r="E159" s="8"/>
      <c r="F159" s="8"/>
      <c r="G159" s="8"/>
      <c r="H159" s="8"/>
      <c r="I159" s="7" t="s">
        <v>176</v>
      </c>
      <c r="J159" s="62">
        <v>225.55390100553569</v>
      </c>
      <c r="K159" s="5" t="s">
        <v>28</v>
      </c>
      <c r="L159" s="3"/>
      <c r="U159" s="100"/>
    </row>
    <row r="160" spans="1:21" ht="20.100000000000001" customHeight="1">
      <c r="A160" s="9" t="s">
        <v>34</v>
      </c>
      <c r="B160" s="8" t="s">
        <v>177</v>
      </c>
      <c r="C160" s="8"/>
      <c r="D160" s="8"/>
      <c r="E160" s="8"/>
      <c r="F160" s="8"/>
      <c r="G160" s="8"/>
      <c r="H160" s="8"/>
      <c r="I160" s="7" t="s">
        <v>178</v>
      </c>
      <c r="J160" s="153">
        <v>112.77695050276699</v>
      </c>
      <c r="K160" s="5" t="s">
        <v>28</v>
      </c>
      <c r="L160" s="3"/>
      <c r="U160" s="100"/>
    </row>
    <row r="161" spans="1:21" ht="20.100000000000001" customHeight="1">
      <c r="A161" s="9" t="s">
        <v>37</v>
      </c>
      <c r="B161" s="8" t="s">
        <v>179</v>
      </c>
      <c r="C161" s="8"/>
      <c r="D161" s="8"/>
      <c r="E161" s="8"/>
      <c r="F161" s="8"/>
      <c r="G161" s="8"/>
      <c r="H161" s="8"/>
      <c r="I161" s="7" t="s">
        <v>180</v>
      </c>
      <c r="J161" s="155">
        <v>123831110</v>
      </c>
      <c r="K161" s="5" t="s">
        <v>131</v>
      </c>
      <c r="L161" s="3"/>
      <c r="U161" s="100"/>
    </row>
    <row r="162" spans="1:21" ht="20.100000000000001" customHeight="1">
      <c r="A162" s="9" t="s">
        <v>41</v>
      </c>
      <c r="B162" s="8" t="s">
        <v>181</v>
      </c>
      <c r="C162" s="8"/>
      <c r="D162" s="8"/>
      <c r="E162" s="8"/>
      <c r="F162" s="8"/>
      <c r="G162" s="8"/>
      <c r="H162" s="8"/>
      <c r="I162" s="7" t="s">
        <v>182</v>
      </c>
      <c r="J162" s="62">
        <v>10310.000230734646</v>
      </c>
      <c r="K162" s="5" t="s">
        <v>162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44</v>
      </c>
      <c r="B163" s="17" t="s">
        <v>183</v>
      </c>
      <c r="C163" s="17"/>
      <c r="D163" s="17"/>
      <c r="E163" s="17"/>
      <c r="F163" s="17"/>
      <c r="G163" s="17"/>
      <c r="H163" s="17"/>
      <c r="I163" s="83" t="s">
        <v>184</v>
      </c>
      <c r="J163" s="84">
        <v>9.3924103466994507E-2</v>
      </c>
      <c r="K163" s="15" t="s">
        <v>119</v>
      </c>
      <c r="L163" s="3"/>
    </row>
    <row r="164" spans="1:21" ht="20.100000000000001" customHeight="1">
      <c r="A164" s="9" t="s">
        <v>48</v>
      </c>
      <c r="B164" s="8" t="s">
        <v>185</v>
      </c>
      <c r="C164" s="8"/>
      <c r="D164" s="8"/>
      <c r="E164" s="8"/>
      <c r="F164" s="8"/>
      <c r="G164" s="8"/>
      <c r="H164" s="8"/>
      <c r="I164" s="7" t="s">
        <v>186</v>
      </c>
      <c r="J164" s="66">
        <v>0.5528382900405413</v>
      </c>
      <c r="K164" s="5" t="s">
        <v>119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15" priority="3" stopIfTrue="1" operator="between">
      <formula>0</formula>
      <formula>1</formula>
    </cfRule>
  </conditionalFormatting>
  <conditionalFormatting sqref="K94">
    <cfRule type="cellIs" dxfId="14" priority="2" stopIfTrue="1" operator="between">
      <formula>0</formula>
      <formula>1</formula>
    </cfRule>
  </conditionalFormatting>
  <conditionalFormatting sqref="K124">
    <cfRule type="cellIs" dxfId="13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2106B-D6AD-4F84-9466-7FC5961EFD60}">
  <dimension ref="B2:Q106"/>
  <sheetViews>
    <sheetView showGridLines="0" topLeftCell="B1" zoomScaleNormal="100" workbookViewId="0">
      <pane ySplit="26" topLeftCell="A92" activePane="bottomLeft" state="frozen"/>
      <selection pane="bottomLeft" activeCell="G95" sqref="G95"/>
    </sheetView>
  </sheetViews>
  <sheetFormatPr defaultColWidth="11.44140625" defaultRowHeight="13.2"/>
  <cols>
    <col min="1" max="1" width="2.6640625" customWidth="1"/>
    <col min="3" max="3" width="14.88671875" customWidth="1"/>
    <col min="4" max="7" width="16.88671875" customWidth="1"/>
    <col min="8" max="8" width="68.109375" bestFit="1" customWidth="1"/>
  </cols>
  <sheetData>
    <row r="2" spans="2:14">
      <c r="B2" s="117" t="s">
        <v>193</v>
      </c>
      <c r="N2" s="117" t="s">
        <v>194</v>
      </c>
    </row>
    <row r="4" spans="2:14">
      <c r="B4" s="117" t="s">
        <v>195</v>
      </c>
    </row>
    <row r="5" spans="2:14">
      <c r="B5" s="106"/>
      <c r="C5" s="103"/>
    </row>
    <row r="6" spans="2:14">
      <c r="B6" s="106"/>
      <c r="C6" s="105"/>
      <c r="D6" s="139"/>
      <c r="E6" s="103"/>
      <c r="F6" s="103"/>
      <c r="G6" s="103"/>
    </row>
    <row r="7" spans="2:14">
      <c r="B7" s="106"/>
      <c r="C7" s="105"/>
      <c r="D7" s="139"/>
      <c r="E7" s="103"/>
      <c r="F7" s="103"/>
      <c r="G7" s="103"/>
    </row>
    <row r="8" spans="2:14">
      <c r="B8" s="106"/>
      <c r="C8" s="105"/>
      <c r="D8" s="139"/>
      <c r="E8" s="103"/>
      <c r="F8" s="103"/>
      <c r="G8" s="103"/>
    </row>
    <row r="9" spans="2:14">
      <c r="B9" s="106"/>
      <c r="C9" s="103"/>
      <c r="D9" s="139"/>
      <c r="E9" s="103"/>
      <c r="F9" s="103"/>
      <c r="G9" s="103"/>
    </row>
    <row r="10" spans="2:14">
      <c r="B10" s="106"/>
      <c r="C10" s="103"/>
      <c r="D10" s="139"/>
      <c r="E10" s="103"/>
      <c r="F10" s="103"/>
      <c r="G10" s="103"/>
    </row>
    <row r="11" spans="2:14">
      <c r="B11" s="106"/>
      <c r="C11" s="103"/>
      <c r="D11" s="141"/>
      <c r="E11" s="103"/>
      <c r="F11" s="103"/>
      <c r="G11" s="103"/>
    </row>
    <row r="12" spans="2:14">
      <c r="B12" s="106"/>
      <c r="C12" s="103"/>
      <c r="D12" s="139"/>
      <c r="E12" s="103"/>
      <c r="F12" s="103"/>
      <c r="G12" s="103"/>
    </row>
    <row r="13" spans="2:14" ht="13.8">
      <c r="B13" s="135"/>
      <c r="C13" s="134"/>
      <c r="D13" s="143"/>
      <c r="E13" s="134"/>
      <c r="F13" s="134"/>
      <c r="G13" s="134"/>
      <c r="H13" s="157" t="s">
        <v>196</v>
      </c>
    </row>
    <row r="14" spans="2:14">
      <c r="B14" s="106"/>
      <c r="C14" s="105"/>
      <c r="D14" s="142"/>
      <c r="E14" s="103"/>
      <c r="F14" s="103"/>
      <c r="G14" s="103"/>
    </row>
    <row r="15" spans="2:14">
      <c r="B15" s="106"/>
      <c r="C15" s="105"/>
      <c r="D15" s="142"/>
      <c r="E15" s="103"/>
      <c r="F15" s="103"/>
      <c r="G15" s="103"/>
    </row>
    <row r="16" spans="2:14">
      <c r="B16" s="106"/>
      <c r="C16" s="105"/>
      <c r="D16" s="141"/>
      <c r="E16" s="103"/>
      <c r="F16" s="103"/>
      <c r="G16" s="103"/>
    </row>
    <row r="17" spans="2:17">
      <c r="B17" s="106"/>
      <c r="C17" s="105"/>
      <c r="D17" s="140"/>
      <c r="E17" s="103"/>
      <c r="F17" s="103"/>
      <c r="G17" s="103"/>
    </row>
    <row r="18" spans="2:17">
      <c r="B18" s="106"/>
      <c r="C18" s="105"/>
      <c r="D18" s="139"/>
      <c r="E18" s="103"/>
      <c r="F18" s="103"/>
      <c r="G18" s="103"/>
    </row>
    <row r="19" spans="2:17">
      <c r="B19" s="106"/>
      <c r="C19" s="103"/>
      <c r="D19" s="139"/>
      <c r="E19" s="103"/>
      <c r="F19" s="103"/>
      <c r="G19" s="103"/>
    </row>
    <row r="20" spans="2:17" ht="13.8">
      <c r="B20" s="106"/>
      <c r="C20" s="103"/>
      <c r="D20" s="138"/>
      <c r="E20" s="103"/>
      <c r="F20" s="103"/>
      <c r="G20" s="148" t="s">
        <v>197</v>
      </c>
    </row>
    <row r="21" spans="2:17" ht="18">
      <c r="B21" s="106"/>
      <c r="C21" s="103"/>
      <c r="D21" s="139"/>
      <c r="E21" s="103"/>
      <c r="F21" s="103"/>
      <c r="G21" s="149">
        <v>30</v>
      </c>
    </row>
    <row r="22" spans="2:17">
      <c r="B22" s="106"/>
      <c r="C22" s="103"/>
      <c r="D22" s="139"/>
      <c r="E22" s="103"/>
      <c r="F22" s="103"/>
      <c r="G22" s="150">
        <f>MATCH(gap_angle,N48:Q48,0)</f>
        <v>1</v>
      </c>
    </row>
    <row r="23" spans="2:17">
      <c r="B23" s="106"/>
      <c r="C23" s="103"/>
      <c r="D23" s="139"/>
      <c r="E23" s="103"/>
      <c r="F23" s="103"/>
      <c r="G23" s="150" t="str">
        <f>"Gap"&amp;gap_angle&amp;"deg"</f>
        <v>Gap30deg</v>
      </c>
    </row>
    <row r="24" spans="2:17">
      <c r="B24" s="106"/>
      <c r="C24" s="103"/>
      <c r="D24" s="138"/>
      <c r="E24" s="103"/>
      <c r="F24" s="103"/>
      <c r="G24" s="103">
        <f ca="1">MAX(G27:G106)</f>
        <v>1.3037424566369146E-3</v>
      </c>
    </row>
    <row r="25" spans="2:17">
      <c r="B25" s="106"/>
      <c r="C25" s="103"/>
      <c r="E25" s="103"/>
      <c r="F25" s="103"/>
      <c r="G25" s="103">
        <f ca="1">MIN(G27:G106)</f>
        <v>-5.5437955165843558E-2</v>
      </c>
    </row>
    <row r="26" spans="2:17">
      <c r="B26" s="116" t="s">
        <v>198</v>
      </c>
      <c r="C26" s="116" t="s">
        <v>199</v>
      </c>
      <c r="D26" s="116" t="s">
        <v>200</v>
      </c>
      <c r="E26" s="116" t="s">
        <v>201</v>
      </c>
      <c r="F26" s="116" t="s">
        <v>202</v>
      </c>
      <c r="G26" s="116" t="s">
        <v>203</v>
      </c>
      <c r="H26" s="116" t="s">
        <v>204</v>
      </c>
      <c r="I26" s="115"/>
      <c r="J26" s="115"/>
      <c r="K26" s="116" t="s">
        <v>198</v>
      </c>
      <c r="L26" s="116" t="s">
        <v>199</v>
      </c>
      <c r="M26" s="116" t="s">
        <v>200</v>
      </c>
      <c r="N26" s="116" t="s">
        <v>205</v>
      </c>
      <c r="O26" s="137" t="s">
        <v>206</v>
      </c>
      <c r="P26" s="137" t="s">
        <v>207</v>
      </c>
      <c r="Q26" s="137" t="s">
        <v>208</v>
      </c>
    </row>
    <row r="27" spans="2:17" ht="15.6">
      <c r="B27" s="106">
        <v>1</v>
      </c>
      <c r="C27" s="103" t="s">
        <v>209</v>
      </c>
      <c r="E27" s="104"/>
      <c r="F27" s="107" t="s">
        <v>119</v>
      </c>
      <c r="G27" s="104"/>
      <c r="H27" t="s">
        <v>210</v>
      </c>
      <c r="K27" s="106">
        <v>1</v>
      </c>
      <c r="L27" s="103" t="s">
        <v>209</v>
      </c>
      <c r="N27" s="104"/>
      <c r="O27" s="104"/>
      <c r="P27" s="104"/>
      <c r="Q27" s="104"/>
    </row>
    <row r="28" spans="2:17" ht="15.6">
      <c r="B28" s="106">
        <v>2</v>
      </c>
      <c r="C28" s="105" t="s">
        <v>211</v>
      </c>
      <c r="D28" s="103" t="s">
        <v>212</v>
      </c>
      <c r="E28" s="107" cm="1">
        <f t="array" ref="E28">INDEX(N28:Q28,case_number)</f>
        <v>153.74071147146736</v>
      </c>
      <c r="F28" s="107" t="s">
        <v>119</v>
      </c>
      <c r="G28" s="107"/>
      <c r="H28" t="s">
        <v>213</v>
      </c>
      <c r="K28" s="106">
        <v>2</v>
      </c>
      <c r="L28" s="105" t="s">
        <v>211</v>
      </c>
      <c r="M28" s="103" t="s">
        <v>212</v>
      </c>
      <c r="N28" s="107">
        <v>153.74071147146736</v>
      </c>
      <c r="O28" s="107">
        <v>153.74071147146736</v>
      </c>
      <c r="P28" s="107">
        <v>153.74071147146736</v>
      </c>
      <c r="Q28" s="107">
        <v>153.74071147146736</v>
      </c>
    </row>
    <row r="29" spans="2:17" ht="15.6">
      <c r="B29" s="106"/>
      <c r="C29" s="105" t="s">
        <v>214</v>
      </c>
      <c r="D29" s="103" t="s">
        <v>215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216</v>
      </c>
      <c r="K29" s="106"/>
      <c r="L29" s="105" t="s">
        <v>214</v>
      </c>
      <c r="M29" s="103" t="s">
        <v>215</v>
      </c>
      <c r="N29" s="107">
        <v>900</v>
      </c>
      <c r="O29" s="107">
        <v>900</v>
      </c>
      <c r="P29" s="107">
        <v>900</v>
      </c>
      <c r="Q29" s="107">
        <v>900</v>
      </c>
    </row>
    <row r="30" spans="2:17" ht="15.6">
      <c r="B30" s="106"/>
      <c r="C30" s="105" t="s">
        <v>217</v>
      </c>
      <c r="D30" s="103" t="s">
        <v>218</v>
      </c>
      <c r="E30" s="107" cm="1">
        <f t="array" ref="E30">INDEX(N30:Q30,case_number)</f>
        <v>4344.0716042398344</v>
      </c>
      <c r="F30" s="107" cm="1">
        <f t="array" aca="1" ref="F30" ca="1">INDIRECT(sheet_name&amp;"!bolt.As")</f>
        <v>4344.0537979949813</v>
      </c>
      <c r="G30" s="118">
        <f ca="1">(F30-E30)/E30</f>
        <v>-4.0989759090784605E-6</v>
      </c>
      <c r="K30" s="106"/>
      <c r="L30" s="105" t="s">
        <v>217</v>
      </c>
      <c r="M30" s="103" t="s">
        <v>218</v>
      </c>
      <c r="N30" s="107">
        <v>4344.0716042398344</v>
      </c>
      <c r="O30" s="107">
        <v>4344.0716042398344</v>
      </c>
      <c r="P30" s="107">
        <v>4344.0716042398344</v>
      </c>
      <c r="Q30" s="107">
        <v>4344.0716042398344</v>
      </c>
    </row>
    <row r="31" spans="2:17" ht="15.6">
      <c r="B31" s="106">
        <v>3</v>
      </c>
      <c r="C31" s="103" t="s">
        <v>209</v>
      </c>
      <c r="D31" s="103" t="s">
        <v>212</v>
      </c>
      <c r="E31" s="107" cm="1">
        <f t="array" ref="E31">INDEX(N31:Q31,case_number)</f>
        <v>2876</v>
      </c>
      <c r="F31" s="107" cm="1">
        <f t="array" aca="1" ref="F31" ca="1">INDIRECT(sheet_name&amp;"!bolt.pretension")</f>
        <v>2876</v>
      </c>
      <c r="G31" s="118">
        <f ca="1">(F31-E31)/E31</f>
        <v>0</v>
      </c>
      <c r="H31" t="s">
        <v>219</v>
      </c>
      <c r="K31" s="106">
        <v>3</v>
      </c>
      <c r="L31" s="103" t="s">
        <v>209</v>
      </c>
      <c r="M31" s="103" t="s">
        <v>212</v>
      </c>
      <c r="N31" s="107">
        <v>2876</v>
      </c>
      <c r="O31" s="107">
        <v>2876</v>
      </c>
      <c r="P31" s="107">
        <v>2876</v>
      </c>
      <c r="Q31" s="107">
        <v>2876</v>
      </c>
    </row>
    <row r="32" spans="2:17" ht="15.6">
      <c r="B32" s="106"/>
      <c r="C32" s="103" t="s">
        <v>220</v>
      </c>
      <c r="D32" s="103" t="s">
        <v>212</v>
      </c>
      <c r="E32" s="107" cm="1">
        <f t="array" ref="E32">INDEX(N32:Q32,case_number)</f>
        <v>3144.2390271487925</v>
      </c>
      <c r="F32" s="107" t="s">
        <v>119</v>
      </c>
      <c r="G32" s="107"/>
      <c r="K32" s="106"/>
      <c r="L32" s="103" t="s">
        <v>220</v>
      </c>
      <c r="M32" s="103" t="s">
        <v>212</v>
      </c>
      <c r="N32" s="107">
        <v>3144.2390271487925</v>
      </c>
      <c r="O32" s="107">
        <v>3144.2390271487925</v>
      </c>
      <c r="P32" s="107">
        <v>3144.2390271487925</v>
      </c>
      <c r="Q32" s="107">
        <v>3144.2390271487925</v>
      </c>
    </row>
    <row r="33" spans="2:17" ht="15.6">
      <c r="B33" s="106"/>
      <c r="C33" s="103" t="s">
        <v>221</v>
      </c>
      <c r="D33" s="103" t="s">
        <v>222</v>
      </c>
      <c r="E33" s="109" cm="1">
        <f t="array" ref="E33">INDEX(N33:Q33,case_number)</f>
        <v>0.03</v>
      </c>
      <c r="F33" s="109" t="s">
        <v>119</v>
      </c>
      <c r="G33" s="109"/>
      <c r="K33" s="106"/>
      <c r="L33" s="103" t="s">
        <v>221</v>
      </c>
      <c r="M33" s="103" t="s">
        <v>222</v>
      </c>
      <c r="N33" s="109">
        <v>0.03</v>
      </c>
      <c r="O33" s="109">
        <v>0.03</v>
      </c>
      <c r="P33" s="109">
        <v>0.03</v>
      </c>
      <c r="Q33" s="109">
        <v>0.03</v>
      </c>
    </row>
    <row r="34" spans="2:17" ht="15.6">
      <c r="B34" s="106"/>
      <c r="C34" s="103" t="s">
        <v>223</v>
      </c>
      <c r="D34" s="103" t="s">
        <v>212</v>
      </c>
      <c r="E34" s="107" cm="1">
        <f t="array" ref="E34">INDEX(N34:Q34,case_number)</f>
        <v>3074.8142294293471</v>
      </c>
      <c r="F34" s="107" t="s">
        <v>119</v>
      </c>
      <c r="G34" s="107"/>
      <c r="H34" t="s">
        <v>224</v>
      </c>
      <c r="K34" s="106"/>
      <c r="L34" s="103" t="s">
        <v>223</v>
      </c>
      <c r="M34" s="103" t="s">
        <v>212</v>
      </c>
      <c r="N34" s="107">
        <v>3074.8142294293471</v>
      </c>
      <c r="O34" s="107">
        <v>3074.8142294293471</v>
      </c>
      <c r="P34" s="107">
        <v>3074.8142294293471</v>
      </c>
      <c r="Q34" s="107">
        <v>3074.8142294293471</v>
      </c>
    </row>
    <row r="35" spans="2:17" ht="15.6">
      <c r="B35" s="135">
        <v>4</v>
      </c>
      <c r="C35" s="134" t="s">
        <v>225</v>
      </c>
      <c r="D35" s="134" t="s">
        <v>212</v>
      </c>
      <c r="E35" s="133" cm="1">
        <f t="array" ref="E35">INDEX(N35:Q35,case_number)</f>
        <v>2466</v>
      </c>
      <c r="F35" s="133" t="s">
        <v>119</v>
      </c>
      <c r="G35" s="133"/>
      <c r="H35" s="136" t="s">
        <v>226</v>
      </c>
      <c r="I35" s="136"/>
      <c r="K35" s="135">
        <v>4</v>
      </c>
      <c r="L35" s="134" t="s">
        <v>225</v>
      </c>
      <c r="M35" s="134" t="s">
        <v>212</v>
      </c>
      <c r="N35" s="133">
        <v>2466</v>
      </c>
      <c r="O35" s="133">
        <v>2466</v>
      </c>
      <c r="P35" s="133">
        <v>2466</v>
      </c>
      <c r="Q35" s="133">
        <v>2466</v>
      </c>
    </row>
    <row r="36" spans="2:17" ht="15.6">
      <c r="B36" s="106"/>
      <c r="C36" s="105" t="s">
        <v>227</v>
      </c>
      <c r="D36" s="103" t="s">
        <v>228</v>
      </c>
      <c r="E36" s="114" cm="1">
        <f t="array" ref="E36">INDEX(N36:Q36,case_number)</f>
        <v>5.8458922294713925E-10</v>
      </c>
      <c r="F36" s="114" cm="1">
        <f t="array" aca="1" ref="F36" ca="1">ROUND(1/(INDIRECT(sheet_name&amp;"!bolt.axial_stiffness")*1000000),12)</f>
        <v>5.8500000000000005E-10</v>
      </c>
      <c r="G36" s="118">
        <f ca="1">(F36-E36)/E36</f>
        <v>7.0267640376590456E-4</v>
      </c>
      <c r="K36" s="106"/>
      <c r="L36" s="105" t="s">
        <v>227</v>
      </c>
      <c r="M36" s="103" t="s">
        <v>228</v>
      </c>
      <c r="N36" s="114">
        <v>5.8458922294713925E-10</v>
      </c>
      <c r="O36" s="114">
        <v>5.8458922294713925E-10</v>
      </c>
      <c r="P36" s="114">
        <v>5.8458922294713925E-10</v>
      </c>
      <c r="Q36" s="114">
        <v>5.8458922294713925E-10</v>
      </c>
    </row>
    <row r="37" spans="2:17" ht="15.6">
      <c r="B37" s="106"/>
      <c r="C37" s="105" t="s">
        <v>229</v>
      </c>
      <c r="D37" s="103" t="s">
        <v>228</v>
      </c>
      <c r="E37" s="114" cm="1">
        <f t="array" ref="E37">INDEX(N37:Q37,case_number)</f>
        <v>9.6993208304588435E-11</v>
      </c>
      <c r="F37" s="114" cm="1">
        <f t="array" aca="1" ref="F37" ca="1">1/(INDIRECT(sheet_name&amp;"!clamped_parts_stiffness")*1000000)</f>
        <v>9.6993208304588397E-11</v>
      </c>
      <c r="G37" s="118">
        <f ca="1">(F37-E37)/E37</f>
        <v>-3.9976088935691896E-16</v>
      </c>
      <c r="K37" s="106"/>
      <c r="L37" s="105" t="s">
        <v>229</v>
      </c>
      <c r="M37" s="103" t="s">
        <v>228</v>
      </c>
      <c r="N37" s="114">
        <v>9.6993208304588435E-11</v>
      </c>
      <c r="O37" s="114">
        <v>9.6993208304588435E-11</v>
      </c>
      <c r="P37" s="114">
        <v>9.6993208304588435E-11</v>
      </c>
      <c r="Q37" s="114">
        <v>9.6993208304588435E-11</v>
      </c>
    </row>
    <row r="38" spans="2:17">
      <c r="B38" s="106"/>
      <c r="C38" s="105" t="s">
        <v>230</v>
      </c>
      <c r="D38" s="103" t="s">
        <v>222</v>
      </c>
      <c r="E38" s="109" cm="1">
        <f t="array" ref="E38">INDEX(N38:Q38,case_number)</f>
        <v>0.1423059102718657</v>
      </c>
      <c r="F38" s="109" cm="1">
        <f t="array" aca="1" ref="F38" ca="1">ROUND(INDIRECT(sheet_name&amp;"!bolt.axial_stiffness")/(INDIRECT(sheet_name&amp;"!bolt.axial_stiffness")+INDIRECT(sheet_name&amp;"!clamped_parts_stiffness")),3)</f>
        <v>0.14199999999999999</v>
      </c>
      <c r="G38" s="118">
        <f ca="1">(F38-E38)/E38</f>
        <v>-2.1496666672613687E-3</v>
      </c>
      <c r="K38" s="106"/>
      <c r="L38" s="105" t="s">
        <v>230</v>
      </c>
      <c r="M38" s="103" t="s">
        <v>222</v>
      </c>
      <c r="N38" s="109">
        <v>0.1423059102718657</v>
      </c>
      <c r="O38" s="109">
        <v>0.1423059102718657</v>
      </c>
      <c r="P38" s="109">
        <v>0.1423059102718657</v>
      </c>
      <c r="Q38" s="109">
        <v>0.1423059102718657</v>
      </c>
    </row>
    <row r="39" spans="2:17" ht="15.6">
      <c r="B39" s="106">
        <v>5</v>
      </c>
      <c r="C39" s="105" t="s">
        <v>231</v>
      </c>
      <c r="D39" s="103" t="s">
        <v>212</v>
      </c>
      <c r="E39" s="108" cm="1">
        <f t="array" ref="E39">INDEX(N39:Q39,case_number)</f>
        <v>48.860015706266829</v>
      </c>
      <c r="F39" s="108" t="s">
        <v>119</v>
      </c>
      <c r="G39" s="108"/>
      <c r="K39" s="106">
        <v>5</v>
      </c>
      <c r="L39" s="105" t="s">
        <v>231</v>
      </c>
      <c r="M39" s="103" t="s">
        <v>212</v>
      </c>
      <c r="N39" s="108">
        <v>48.860015706266829</v>
      </c>
      <c r="O39" s="108">
        <v>48.860015706266829</v>
      </c>
      <c r="P39" s="108">
        <v>48.860015706266829</v>
      </c>
      <c r="Q39" s="108">
        <v>48.860015706266829</v>
      </c>
    </row>
    <row r="40" spans="2:17" ht="15.6">
      <c r="B40" s="106"/>
      <c r="C40" s="105" t="s">
        <v>232</v>
      </c>
      <c r="D40" s="103" t="s">
        <v>233</v>
      </c>
      <c r="E40" s="107" cm="1">
        <f t="array" ref="E40">INDEX(N40:Q40,case_number)</f>
        <v>200</v>
      </c>
      <c r="F40" s="107" t="s">
        <v>119</v>
      </c>
      <c r="G40" s="107"/>
      <c r="K40" s="106"/>
      <c r="L40" s="105" t="s">
        <v>232</v>
      </c>
      <c r="M40" s="103" t="s">
        <v>233</v>
      </c>
      <c r="N40" s="107">
        <v>200</v>
      </c>
      <c r="O40" s="107">
        <v>200</v>
      </c>
      <c r="P40" s="107">
        <v>200</v>
      </c>
      <c r="Q40" s="107">
        <v>200</v>
      </c>
    </row>
    <row r="41" spans="2:17" ht="15.6">
      <c r="B41" s="106">
        <v>6</v>
      </c>
      <c r="C41" s="103" t="s">
        <v>234</v>
      </c>
      <c r="D41" s="103" t="s">
        <v>233</v>
      </c>
      <c r="E41" s="107" cm="1">
        <f t="array" ref="E41">INDEX(N41:Q41,case_number)</f>
        <v>33.30212829607494</v>
      </c>
      <c r="F41" s="107" t="s">
        <v>119</v>
      </c>
      <c r="G41" s="107"/>
      <c r="H41" t="s">
        <v>235</v>
      </c>
      <c r="K41" s="106">
        <v>6</v>
      </c>
      <c r="L41" s="103" t="s">
        <v>234</v>
      </c>
      <c r="M41" s="103" t="s">
        <v>233</v>
      </c>
      <c r="N41" s="107">
        <v>33.30212829607494</v>
      </c>
      <c r="O41" s="107">
        <v>33.30212829607494</v>
      </c>
      <c r="P41" s="107">
        <v>33.30212829607494</v>
      </c>
      <c r="Q41" s="107">
        <v>33.30212829607494</v>
      </c>
    </row>
    <row r="42" spans="2:17" ht="15.6">
      <c r="B42" s="106">
        <v>7</v>
      </c>
      <c r="C42" s="103" t="s">
        <v>236</v>
      </c>
      <c r="D42" s="103" t="s">
        <v>212</v>
      </c>
      <c r="E42" s="111" cm="1">
        <f t="array" ref="E42">INDEX(N42:Q42,case_number)</f>
        <v>3323.2147772434732</v>
      </c>
      <c r="F42" s="111" t="s">
        <v>119</v>
      </c>
      <c r="G42" s="111"/>
      <c r="K42" s="106">
        <v>7</v>
      </c>
      <c r="L42" s="103" t="s">
        <v>236</v>
      </c>
      <c r="M42" s="103" t="s">
        <v>212</v>
      </c>
      <c r="N42" s="111">
        <v>3323.2147772434732</v>
      </c>
      <c r="O42" s="111">
        <v>3323.2147772434732</v>
      </c>
      <c r="P42" s="111">
        <v>3323.2147772434732</v>
      </c>
      <c r="Q42" s="111">
        <v>3323.2147772434732</v>
      </c>
    </row>
    <row r="43" spans="2:17" ht="15.6">
      <c r="B43" s="106">
        <v>8</v>
      </c>
      <c r="C43" s="103" t="s">
        <v>237</v>
      </c>
      <c r="D43" s="103" t="s">
        <v>238</v>
      </c>
      <c r="E43" s="107" cm="1">
        <f t="array" ref="E43">INDEX(N43:Q43,case_number)</f>
        <v>321.69550000000004</v>
      </c>
      <c r="F43" s="107" t="s">
        <v>119</v>
      </c>
      <c r="G43" s="107"/>
      <c r="H43" t="s">
        <v>239</v>
      </c>
      <c r="K43" s="106">
        <v>8</v>
      </c>
      <c r="L43" s="103" t="s">
        <v>237</v>
      </c>
      <c r="M43" s="103" t="s">
        <v>238</v>
      </c>
      <c r="N43" s="107">
        <v>321.69550000000004</v>
      </c>
      <c r="O43" s="107">
        <v>321.69550000000004</v>
      </c>
      <c r="P43" s="107">
        <v>321.69550000000004</v>
      </c>
      <c r="Q43" s="107">
        <v>321.69550000000004</v>
      </c>
    </row>
    <row r="44" spans="2:17" ht="15.6">
      <c r="B44" s="106">
        <v>9</v>
      </c>
      <c r="C44" s="103" t="s">
        <v>240</v>
      </c>
      <c r="D44" s="103" t="s">
        <v>238</v>
      </c>
      <c r="E44" s="107" cm="1">
        <f t="array" ref="E44">INDEX(N44:Q44,case_number)</f>
        <v>321.69550000000004</v>
      </c>
      <c r="F44" s="107" t="s">
        <v>119</v>
      </c>
      <c r="G44" s="107"/>
      <c r="K44" s="106">
        <v>9</v>
      </c>
      <c r="L44" s="103" t="s">
        <v>240</v>
      </c>
      <c r="M44" s="103" t="s">
        <v>238</v>
      </c>
      <c r="N44" s="107">
        <v>321.69550000000004</v>
      </c>
      <c r="O44" s="107">
        <v>321.69550000000004</v>
      </c>
      <c r="P44" s="107">
        <v>321.69550000000004</v>
      </c>
      <c r="Q44" s="107">
        <v>321.69550000000004</v>
      </c>
    </row>
    <row r="45" spans="2:17" ht="15.6">
      <c r="B45" s="106">
        <v>10</v>
      </c>
      <c r="C45" s="103" t="s">
        <v>241</v>
      </c>
      <c r="D45" s="103" t="s">
        <v>238</v>
      </c>
      <c r="E45" s="107" cm="1">
        <f t="array" ref="E45">INDEX(N45:Q45,case_number)</f>
        <v>-318.4495</v>
      </c>
      <c r="F45" s="107" t="s">
        <v>119</v>
      </c>
      <c r="G45" s="107"/>
      <c r="K45" s="106">
        <v>10</v>
      </c>
      <c r="L45" s="103" t="s">
        <v>241</v>
      </c>
      <c r="M45" s="103" t="s">
        <v>238</v>
      </c>
      <c r="N45" s="107">
        <v>-318.4495</v>
      </c>
      <c r="O45" s="107">
        <v>-318.4495</v>
      </c>
      <c r="P45" s="107">
        <v>-318.4495</v>
      </c>
      <c r="Q45" s="107">
        <v>-318.4495</v>
      </c>
    </row>
    <row r="46" spans="2:17" ht="15.6">
      <c r="B46" s="106"/>
      <c r="C46" s="103" t="s">
        <v>242</v>
      </c>
      <c r="D46" s="103" t="s">
        <v>212</v>
      </c>
      <c r="E46" s="111" cm="1">
        <f t="array" ref="E46">INDEX(N46:Q46,case_number)</f>
        <v>1320.324829474062</v>
      </c>
      <c r="F46" s="111" t="s">
        <v>119</v>
      </c>
      <c r="G46" s="111"/>
      <c r="K46" s="106"/>
      <c r="L46" s="103" t="s">
        <v>242</v>
      </c>
      <c r="M46" s="103" t="s">
        <v>212</v>
      </c>
      <c r="N46" s="156">
        <v>1320.324829474062</v>
      </c>
      <c r="O46" s="156">
        <v>1320.324829474062</v>
      </c>
      <c r="P46" s="156">
        <v>1320.324829474062</v>
      </c>
      <c r="Q46" s="156">
        <v>1320.324829474062</v>
      </c>
    </row>
    <row r="47" spans="2:17" ht="15.6">
      <c r="B47" s="106">
        <v>11</v>
      </c>
      <c r="C47" s="103" t="s">
        <v>243</v>
      </c>
      <c r="D47" s="103" t="s">
        <v>222</v>
      </c>
      <c r="E47" s="104"/>
      <c r="F47" s="110" t="s">
        <v>119</v>
      </c>
      <c r="G47" s="104"/>
      <c r="K47" s="106">
        <v>11</v>
      </c>
      <c r="L47" s="103" t="s">
        <v>243</v>
      </c>
      <c r="M47" s="103" t="s">
        <v>222</v>
      </c>
      <c r="N47" s="104"/>
      <c r="O47" s="104"/>
      <c r="P47" s="104"/>
      <c r="Q47" s="104"/>
    </row>
    <row r="48" spans="2:17" ht="15.6">
      <c r="B48" s="106"/>
      <c r="C48" s="105" t="s">
        <v>244</v>
      </c>
      <c r="D48" s="103" t="s">
        <v>245</v>
      </c>
      <c r="E48" s="110" cm="1">
        <f t="array" ref="E48">INDEX(N48:Q48,case_number)</f>
        <v>30</v>
      </c>
      <c r="F48" s="110" cm="1">
        <f t="array" aca="1" ref="F48" ca="1">INDIRECT(sheet_name&amp;"!gap.angle")</f>
        <v>29.999999999999996</v>
      </c>
      <c r="G48" s="118">
        <f t="shared" ref="G48:G53" ca="1" si="0">(F48-E48)/E48</f>
        <v>-1.1842378929335003E-16</v>
      </c>
      <c r="K48" s="106"/>
      <c r="L48" s="105" t="s">
        <v>244</v>
      </c>
      <c r="M48" s="103" t="s">
        <v>245</v>
      </c>
      <c r="N48" s="110">
        <v>30</v>
      </c>
      <c r="O48" s="110">
        <v>60</v>
      </c>
      <c r="P48" s="110">
        <v>90</v>
      </c>
      <c r="Q48" s="110">
        <v>120</v>
      </c>
    </row>
    <row r="49" spans="2:17" ht="15.6">
      <c r="B49" s="106"/>
      <c r="C49" s="103" t="s">
        <v>246</v>
      </c>
      <c r="D49" s="103" t="s">
        <v>247</v>
      </c>
      <c r="E49" s="109" cm="1">
        <f t="array" ref="E49">INDEX(N49:Q49,case_number)</f>
        <v>1.9634954084936207</v>
      </c>
      <c r="F49" s="109" cm="1">
        <f t="array" aca="1" ref="F49" ca="1">INDIRECT(sheet_name&amp;"!gap.L")/1000</f>
        <v>1.9634954084936205</v>
      </c>
      <c r="G49" s="118">
        <f t="shared" ca="1" si="0"/>
        <v>-1.1308638867425837E-16</v>
      </c>
      <c r="K49" s="106"/>
      <c r="L49" s="103" t="s">
        <v>246</v>
      </c>
      <c r="M49" s="103" t="s">
        <v>247</v>
      </c>
      <c r="N49" s="109">
        <v>1.9634954084936207</v>
      </c>
      <c r="O49" s="109">
        <v>3.9269908169872414</v>
      </c>
      <c r="P49" s="109">
        <v>5.8904862254808625</v>
      </c>
      <c r="Q49" s="109">
        <v>7.8539816339744828</v>
      </c>
    </row>
    <row r="50" spans="2:17">
      <c r="B50" s="106"/>
      <c r="C50" s="103" t="s">
        <v>191</v>
      </c>
      <c r="D50" s="103" t="s">
        <v>247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0"/>
        <v>0</v>
      </c>
      <c r="K50" s="106"/>
      <c r="L50" s="103" t="s">
        <v>191</v>
      </c>
      <c r="M50" s="103" t="s">
        <v>247</v>
      </c>
      <c r="N50" s="109">
        <v>7.5</v>
      </c>
      <c r="O50" s="109">
        <v>7.5</v>
      </c>
      <c r="P50" s="109">
        <v>7.5</v>
      </c>
      <c r="Q50" s="109">
        <v>7.5</v>
      </c>
    </row>
    <row r="51" spans="2:17" ht="15.6">
      <c r="B51" s="106"/>
      <c r="C51" s="103" t="s">
        <v>248</v>
      </c>
      <c r="D51" s="103" t="s">
        <v>249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0"/>
        <v>0</v>
      </c>
      <c r="K51" s="106"/>
      <c r="L51" s="103" t="s">
        <v>248</v>
      </c>
      <c r="M51" s="103" t="s">
        <v>249</v>
      </c>
      <c r="N51" s="108">
        <v>1.4</v>
      </c>
      <c r="O51" s="108">
        <v>1.4</v>
      </c>
      <c r="P51" s="108">
        <v>1.4</v>
      </c>
      <c r="Q51" s="108">
        <v>1.4</v>
      </c>
    </row>
    <row r="52" spans="2:17" ht="15.6">
      <c r="B52" s="106">
        <v>12</v>
      </c>
      <c r="C52" s="103" t="s">
        <v>250</v>
      </c>
      <c r="D52" s="103" t="s">
        <v>251</v>
      </c>
      <c r="E52" s="109" cm="1">
        <f t="array" ref="E52">INDEX(N52:Q52,case_number)</f>
        <v>0.28773533056547307</v>
      </c>
      <c r="F52" s="109" cm="1">
        <f t="array" aca="1" ref="F52" ca="1">INDIRECT(sheet_name&amp;"!gap.k_mean")</f>
        <v>0.28799999999999998</v>
      </c>
      <c r="G52" s="118">
        <f t="shared" ca="1" si="0"/>
        <v>9.1983641357759886E-4</v>
      </c>
      <c r="H52" s="152"/>
      <c r="K52" s="106">
        <v>12</v>
      </c>
      <c r="L52" s="103" t="s">
        <v>250</v>
      </c>
      <c r="M52" s="103" t="s">
        <v>251</v>
      </c>
      <c r="N52" s="109">
        <v>0.28773533056547307</v>
      </c>
      <c r="O52" s="109">
        <v>0.74253427729521915</v>
      </c>
      <c r="P52" s="109">
        <v>1.3643968401892383</v>
      </c>
      <c r="Q52" s="109">
        <v>2.1533230192475301</v>
      </c>
    </row>
    <row r="53" spans="2:17" ht="15.6">
      <c r="B53" s="106">
        <v>13</v>
      </c>
      <c r="C53" s="103" t="s">
        <v>252</v>
      </c>
      <c r="D53" s="103" t="s">
        <v>222</v>
      </c>
      <c r="E53" s="109" cm="1">
        <f t="array" ref="E53">INDEX(N53:Q53,case_number)</f>
        <v>1.2162355202035975</v>
      </c>
      <c r="F53" s="109" cm="1">
        <f t="array" aca="1" ref="F53" ca="1">INDIRECT(sheet_name&amp;"!gap.COV")</f>
        <v>1.216</v>
      </c>
      <c r="G53" s="118">
        <f t="shared" ca="1" si="0"/>
        <v>-1.9364687158461775E-4</v>
      </c>
      <c r="K53" s="106">
        <v>13</v>
      </c>
      <c r="L53" s="103" t="s">
        <v>252</v>
      </c>
      <c r="M53" s="103" t="s">
        <v>222</v>
      </c>
      <c r="N53" s="109">
        <v>1.2162355202035975</v>
      </c>
      <c r="O53" s="109">
        <v>0.63575115537527993</v>
      </c>
      <c r="P53" s="109">
        <v>0.4993626397773579</v>
      </c>
      <c r="Q53" s="109">
        <v>0.44426272750754409</v>
      </c>
    </row>
    <row r="54" spans="2:17" ht="15.6">
      <c r="B54" s="106"/>
      <c r="C54" s="103" t="s">
        <v>253</v>
      </c>
      <c r="D54" s="103" t="s">
        <v>247</v>
      </c>
      <c r="E54" s="109" cm="1">
        <f t="array" ref="E54">INDEX(N54:Q54,case_number)</f>
        <v>1.9634954084936205</v>
      </c>
      <c r="F54" s="109" t="s">
        <v>119</v>
      </c>
      <c r="G54" s="109"/>
      <c r="K54" s="106"/>
      <c r="L54" s="103" t="s">
        <v>253</v>
      </c>
      <c r="M54" s="103" t="s">
        <v>247</v>
      </c>
      <c r="N54" s="109">
        <v>1.9634954084936205</v>
      </c>
      <c r="O54" s="109">
        <v>1.9634954084936205</v>
      </c>
      <c r="P54" s="109">
        <v>1.9634954084936205</v>
      </c>
      <c r="Q54" s="109">
        <v>1.9634954084936205</v>
      </c>
    </row>
    <row r="55" spans="2:17" ht="15.6">
      <c r="B55" s="106">
        <v>14</v>
      </c>
      <c r="C55" s="103" t="s">
        <v>254</v>
      </c>
      <c r="D55" s="103" t="s">
        <v>251</v>
      </c>
      <c r="E55" s="109" cm="1">
        <f t="array" ref="E55">INDEX(N55:Q55,case_number)</f>
        <v>1.9617469257392748</v>
      </c>
      <c r="F55" s="109" t="s">
        <v>119</v>
      </c>
      <c r="G55" s="109"/>
      <c r="K55" s="106">
        <v>14</v>
      </c>
      <c r="L55" s="103" t="s">
        <v>254</v>
      </c>
      <c r="M55" s="103" t="s">
        <v>251</v>
      </c>
      <c r="N55" s="109">
        <v>1.9617469257392748</v>
      </c>
      <c r="O55" s="109">
        <v>1.9617469257392748</v>
      </c>
      <c r="P55" s="109">
        <v>1.9617469257392748</v>
      </c>
      <c r="Q55" s="109">
        <v>1.9617469257392748</v>
      </c>
    </row>
    <row r="56" spans="2:17" ht="15.6">
      <c r="B56" s="106">
        <v>15</v>
      </c>
      <c r="C56" s="103" t="s">
        <v>255</v>
      </c>
      <c r="D56" s="103" t="s">
        <v>251</v>
      </c>
      <c r="E56" s="109" cm="1">
        <f t="array" ref="E56">INDEX(N56:Q56,case_number)</f>
        <v>2.942620388608912</v>
      </c>
      <c r="F56" s="109" t="s">
        <v>119</v>
      </c>
      <c r="G56" s="109"/>
      <c r="K56" s="106">
        <v>15</v>
      </c>
      <c r="L56" s="103" t="s">
        <v>255</v>
      </c>
      <c r="M56" s="103" t="s">
        <v>251</v>
      </c>
      <c r="N56" s="109">
        <v>2.942620388608912</v>
      </c>
      <c r="O56" s="109">
        <v>2.942620388608912</v>
      </c>
      <c r="P56" s="109">
        <v>2.942620388608912</v>
      </c>
      <c r="Q56" s="109">
        <v>2.942620388608912</v>
      </c>
    </row>
    <row r="57" spans="2:17" ht="15.6">
      <c r="B57" s="106">
        <v>16</v>
      </c>
      <c r="C57" s="105" t="s">
        <v>256</v>
      </c>
      <c r="D57" s="103"/>
      <c r="E57" s="109" cm="1">
        <f t="array" ref="E57">INDEX(N57:Q57,case_number)</f>
        <v>0.95286282352314688</v>
      </c>
      <c r="F57" s="109" t="s">
        <v>119</v>
      </c>
      <c r="G57" s="109"/>
      <c r="K57" s="106">
        <v>16</v>
      </c>
      <c r="L57" s="105" t="s">
        <v>256</v>
      </c>
      <c r="M57" s="103"/>
      <c r="N57" s="109">
        <v>0.95286282352314688</v>
      </c>
      <c r="O57" s="109">
        <v>0.58262609700472079</v>
      </c>
      <c r="P57" s="109">
        <v>0.47184092472685457</v>
      </c>
      <c r="Q57" s="109">
        <v>0.42441366570439232</v>
      </c>
    </row>
    <row r="58" spans="2:17" ht="15.6">
      <c r="B58" s="106">
        <v>17</v>
      </c>
      <c r="C58" s="105" t="s">
        <v>257</v>
      </c>
      <c r="D58" s="103"/>
      <c r="E58" s="109" cm="1">
        <f t="array" ref="E58">INDEX(N58:Q58,case_number)</f>
        <v>-1.6996879926957522</v>
      </c>
      <c r="F58" s="109" t="s">
        <v>119</v>
      </c>
      <c r="G58" s="109"/>
      <c r="K58" s="106">
        <v>17</v>
      </c>
      <c r="L58" s="105" t="s">
        <v>257</v>
      </c>
      <c r="M58" s="103"/>
      <c r="N58" s="109">
        <v>-1.6996879926957522</v>
      </c>
      <c r="O58" s="109">
        <v>-0.46741282911895099</v>
      </c>
      <c r="P58" s="109">
        <v>0.19939552653846943</v>
      </c>
      <c r="Q58" s="109">
        <v>0.67694875947348121</v>
      </c>
    </row>
    <row r="59" spans="2:17" ht="15.6">
      <c r="B59" s="106">
        <v>18</v>
      </c>
      <c r="C59" s="103" t="s">
        <v>258</v>
      </c>
      <c r="D59" s="103"/>
      <c r="E59" s="109" cm="1">
        <f t="array" ref="E59">INDEX(N59:Q59,case_number)</f>
        <v>-0.13232393428252798</v>
      </c>
      <c r="F59" s="113" t="s">
        <v>119</v>
      </c>
      <c r="G59" s="109"/>
      <c r="K59" s="106">
        <v>18</v>
      </c>
      <c r="L59" s="103" t="s">
        <v>258</v>
      </c>
      <c r="M59" s="103"/>
      <c r="N59" s="109">
        <v>-0.13232393428252798</v>
      </c>
      <c r="O59" s="109">
        <v>0.49094883784411425</v>
      </c>
      <c r="P59" s="109">
        <v>0.97552666362167262</v>
      </c>
      <c r="Q59" s="109">
        <v>1.3750667981906362</v>
      </c>
    </row>
    <row r="60" spans="2:17" ht="15.6">
      <c r="B60" s="106">
        <v>19</v>
      </c>
      <c r="C60" s="103" t="s">
        <v>259</v>
      </c>
      <c r="D60" s="103" t="s">
        <v>251</v>
      </c>
      <c r="E60" s="109" cm="1">
        <f t="array" ref="E60">INDEX(N60:Q60,case_number)</f>
        <v>0.87601845454409977</v>
      </c>
      <c r="F60" s="109" cm="1">
        <f t="array" aca="1" ref="F60" ca="1">INDIRECT(sheet_name&amp;"!gap.h")</f>
        <v>0.87601845454410032</v>
      </c>
      <c r="G60" s="118">
        <f t="shared" ref="G60:G61" ca="1" si="1">(F60-E60)/E60</f>
        <v>6.3367559145939581E-16</v>
      </c>
      <c r="K60" s="106">
        <v>19</v>
      </c>
      <c r="L60" s="103" t="s">
        <v>259</v>
      </c>
      <c r="M60" s="103" t="s">
        <v>251</v>
      </c>
      <c r="N60" s="109">
        <v>0.87601845454409977</v>
      </c>
      <c r="O60" s="109">
        <v>1.6338216149415525</v>
      </c>
      <c r="P60" s="109">
        <v>2.6525058127308667</v>
      </c>
      <c r="Q60" s="109">
        <v>3.9552630780086151</v>
      </c>
    </row>
    <row r="61" spans="2:17" ht="15.6">
      <c r="B61" s="106"/>
      <c r="C61" s="103" t="s">
        <v>260</v>
      </c>
      <c r="D61" s="103" t="s">
        <v>251</v>
      </c>
      <c r="E61" s="109" cm="1">
        <f t="array" ref="E61">INDEX(N61:Q61,case_number)</f>
        <v>0.87601845454409977</v>
      </c>
      <c r="F61" s="109" cm="1">
        <f t="array" aca="1" ref="F61" ca="1">INDIRECT(sheet_name&amp;"!gap.h")</f>
        <v>0.87601845454410032</v>
      </c>
      <c r="G61" s="118">
        <f t="shared" ca="1" si="1"/>
        <v>6.3367559145939581E-16</v>
      </c>
      <c r="H61" t="s">
        <v>261</v>
      </c>
      <c r="K61" s="106"/>
      <c r="L61" s="103" t="s">
        <v>260</v>
      </c>
      <c r="M61" s="103" t="s">
        <v>251</v>
      </c>
      <c r="N61" s="109">
        <v>0.87601845454409977</v>
      </c>
      <c r="O61" s="109">
        <v>1.6338216149415525</v>
      </c>
      <c r="P61" s="109">
        <v>2.6525058127308667</v>
      </c>
      <c r="Q61" s="109">
        <v>3.9552630780086151</v>
      </c>
    </row>
    <row r="62" spans="2:17">
      <c r="B62" s="106">
        <v>20</v>
      </c>
      <c r="C62" s="103" t="s">
        <v>262</v>
      </c>
      <c r="D62" s="103"/>
      <c r="E62" s="132"/>
      <c r="F62" s="132"/>
      <c r="G62" s="132"/>
      <c r="H62" t="s">
        <v>263</v>
      </c>
      <c r="K62" s="106">
        <v>20</v>
      </c>
      <c r="L62" s="103" t="s">
        <v>262</v>
      </c>
      <c r="M62" s="103"/>
      <c r="N62" s="132"/>
      <c r="O62" s="132"/>
      <c r="P62" s="132"/>
      <c r="Q62" s="132"/>
    </row>
    <row r="63" spans="2:17">
      <c r="B63" s="106">
        <v>21</v>
      </c>
      <c r="C63" s="112" t="s">
        <v>264</v>
      </c>
      <c r="D63" s="103"/>
      <c r="E63" s="132"/>
      <c r="F63" s="132"/>
      <c r="G63" s="132"/>
      <c r="H63" t="s">
        <v>265</v>
      </c>
      <c r="K63" s="106">
        <v>21</v>
      </c>
      <c r="L63" s="112" t="s">
        <v>264</v>
      </c>
      <c r="M63" s="103"/>
      <c r="N63" s="132"/>
      <c r="O63" s="132"/>
      <c r="P63" s="132"/>
      <c r="Q63" s="132"/>
    </row>
    <row r="64" spans="2:17" ht="15.6">
      <c r="B64" s="106">
        <v>22</v>
      </c>
      <c r="C64" s="103" t="s">
        <v>266</v>
      </c>
      <c r="D64" s="103"/>
      <c r="E64" s="104"/>
      <c r="F64" s="104"/>
      <c r="G64" s="104"/>
      <c r="K64" s="106">
        <v>22</v>
      </c>
      <c r="L64" s="103" t="s">
        <v>266</v>
      </c>
      <c r="M64" s="103"/>
      <c r="N64" s="104"/>
      <c r="O64" s="104"/>
      <c r="P64" s="104"/>
      <c r="Q64" s="104"/>
    </row>
    <row r="65" spans="2:17" ht="15.6">
      <c r="B65" s="106">
        <v>23</v>
      </c>
      <c r="C65" s="103" t="s">
        <v>267</v>
      </c>
      <c r="D65" s="103"/>
      <c r="E65" s="104"/>
      <c r="F65" s="104"/>
      <c r="G65" s="104"/>
      <c r="K65" s="106">
        <v>23</v>
      </c>
      <c r="L65" s="103" t="s">
        <v>267</v>
      </c>
      <c r="M65" s="103"/>
      <c r="N65" s="104"/>
      <c r="O65" s="104"/>
      <c r="P65" s="104"/>
      <c r="Q65" s="104"/>
    </row>
    <row r="66" spans="2:17" ht="15.6">
      <c r="B66" s="106">
        <v>24</v>
      </c>
      <c r="C66" s="103" t="s">
        <v>268</v>
      </c>
      <c r="D66" s="103"/>
      <c r="E66" s="132"/>
      <c r="F66" s="132"/>
      <c r="G66" s="132"/>
      <c r="H66" t="s">
        <v>269</v>
      </c>
      <c r="K66" s="106">
        <v>24</v>
      </c>
      <c r="L66" s="103" t="s">
        <v>268</v>
      </c>
      <c r="M66" s="103"/>
      <c r="N66" s="132"/>
      <c r="O66" s="132"/>
      <c r="P66" s="132"/>
      <c r="Q66" s="132"/>
    </row>
    <row r="67" spans="2:17" ht="15.6">
      <c r="B67" s="106">
        <v>25</v>
      </c>
      <c r="C67" s="105" t="s">
        <v>270</v>
      </c>
      <c r="D67" s="103" t="s">
        <v>212</v>
      </c>
      <c r="E67" s="107" cm="1">
        <f t="array" ref="E67">INDEX(N67:Q67,case_number)</f>
        <v>1244.3580111747735</v>
      </c>
      <c r="F67" s="107" cm="1">
        <f t="array" aca="1" ref="F67" ca="1">-INDIRECT(sheet_name&amp;"!DZ_gap")</f>
        <v>1244.3583528535567</v>
      </c>
      <c r="G67" s="118">
        <f ca="1">(F67-E67)/E67</f>
        <v>2.7458237906393814E-7</v>
      </c>
      <c r="H67" s="158">
        <f ca="1">F67</f>
        <v>1244.3583528535567</v>
      </c>
      <c r="K67" s="106">
        <v>25</v>
      </c>
      <c r="L67" s="105" t="s">
        <v>270</v>
      </c>
      <c r="M67" s="103" t="s">
        <v>212</v>
      </c>
      <c r="N67" s="156">
        <v>1244.3580111747735</v>
      </c>
      <c r="O67" s="156">
        <v>806.61559168592612</v>
      </c>
      <c r="P67" s="156">
        <v>712.67155159683637</v>
      </c>
      <c r="Q67" s="156">
        <v>681.32565393551567</v>
      </c>
    </row>
    <row r="68" spans="2:17" ht="15.6">
      <c r="B68" s="106"/>
      <c r="C68" s="103" t="s">
        <v>271</v>
      </c>
      <c r="D68" s="103" t="s">
        <v>218</v>
      </c>
      <c r="E68" s="111" cm="1">
        <f t="array" ref="E68">INDEX(N68:Q68,case_number)</f>
        <v>37149.333128699305</v>
      </c>
      <c r="F68" s="111" t="s">
        <v>119</v>
      </c>
      <c r="G68" s="111"/>
      <c r="H68" s="158">
        <v>808.13875120114164</v>
      </c>
      <c r="K68" s="106"/>
      <c r="L68" s="103" t="s">
        <v>271</v>
      </c>
      <c r="M68" s="103" t="s">
        <v>218</v>
      </c>
      <c r="N68" s="111">
        <v>37149.333128699305</v>
      </c>
      <c r="O68" s="111">
        <v>37149.333128699305</v>
      </c>
      <c r="P68" s="111">
        <v>37149.333128699305</v>
      </c>
      <c r="Q68" s="111">
        <v>37149.333128699305</v>
      </c>
    </row>
    <row r="69" spans="2:17" ht="16.8">
      <c r="B69" s="106"/>
      <c r="C69" s="103" t="s">
        <v>272</v>
      </c>
      <c r="D69" s="103" t="s">
        <v>273</v>
      </c>
      <c r="E69" s="114" cm="1">
        <f t="array" ref="E69">INDEX(N69:Q69,case_number)</f>
        <v>123831110.42899768</v>
      </c>
      <c r="F69" s="114" cm="1">
        <f t="array" aca="1" ref="F69" ca="1">INDIRECT(sheet_name&amp;"!I_tg")</f>
        <v>123831110</v>
      </c>
      <c r="G69" s="118">
        <f t="shared" ref="G69:G71" ca="1" si="2">(F69-E69)/E69</f>
        <v>-3.4643772397634438E-9</v>
      </c>
      <c r="K69" s="106"/>
      <c r="L69" s="103" t="s">
        <v>272</v>
      </c>
      <c r="M69" s="103" t="s">
        <v>273</v>
      </c>
      <c r="N69" s="114">
        <v>123831110.42899768</v>
      </c>
      <c r="O69" s="114">
        <v>123831110.42899768</v>
      </c>
      <c r="P69" s="114">
        <v>123831110.42899768</v>
      </c>
      <c r="Q69" s="114">
        <v>123831110.42899768</v>
      </c>
    </row>
    <row r="70" spans="2:17" ht="15.6">
      <c r="B70" s="106"/>
      <c r="C70" s="103" t="s">
        <v>274</v>
      </c>
      <c r="D70" s="103" t="s">
        <v>218</v>
      </c>
      <c r="E70" s="111" cm="1">
        <f t="array" ref="E70">INDEX(N70:Q70,case_number)</f>
        <v>87000</v>
      </c>
      <c r="F70" s="111" cm="1">
        <f t="array" aca="1" ref="F70" ca="1">INDIRECT(sheet_name&amp;"!flange.A_cf")</f>
        <v>87000</v>
      </c>
      <c r="G70" s="118">
        <f t="shared" ca="1" si="2"/>
        <v>0</v>
      </c>
      <c r="H70" t="s">
        <v>275</v>
      </c>
      <c r="K70" s="106"/>
      <c r="L70" s="103" t="s">
        <v>274</v>
      </c>
      <c r="M70" s="103" t="s">
        <v>218</v>
      </c>
      <c r="N70" s="111">
        <v>87000</v>
      </c>
      <c r="O70" s="111">
        <v>87000</v>
      </c>
      <c r="P70" s="111">
        <v>87000</v>
      </c>
      <c r="Q70" s="111">
        <v>87000</v>
      </c>
    </row>
    <row r="71" spans="2:17" ht="16.8">
      <c r="B71" s="106"/>
      <c r="C71" s="103" t="s">
        <v>276</v>
      </c>
      <c r="D71" s="103" t="s">
        <v>273</v>
      </c>
      <c r="E71" s="114" cm="1">
        <f t="array" ref="E71">INDEX(N71:Q71,case_number)</f>
        <v>290000000</v>
      </c>
      <c r="F71" s="114" cm="1">
        <f t="array" aca="1" ref="F71" ca="1">INDIRECT(sheet_name&amp;"!flange.I_cf")</f>
        <v>290000000</v>
      </c>
      <c r="G71" s="118">
        <f t="shared" ca="1" si="2"/>
        <v>0</v>
      </c>
      <c r="K71" s="106"/>
      <c r="L71" s="103" t="s">
        <v>276</v>
      </c>
      <c r="M71" s="103" t="s">
        <v>273</v>
      </c>
      <c r="N71" s="114">
        <v>290000000</v>
      </c>
      <c r="O71" s="114">
        <v>290000000</v>
      </c>
      <c r="P71" s="114">
        <v>290000000</v>
      </c>
      <c r="Q71" s="114">
        <v>290000000</v>
      </c>
    </row>
    <row r="72" spans="2:17" ht="15.6">
      <c r="B72" s="106">
        <v>26</v>
      </c>
      <c r="C72" s="103" t="s">
        <v>277</v>
      </c>
      <c r="D72" s="103" t="s">
        <v>278</v>
      </c>
      <c r="E72" s="111" cm="1">
        <f t="array" ref="E72">INDEX(N72:Q72,case_number)</f>
        <v>14636.622779298261</v>
      </c>
      <c r="F72" s="111" cm="1">
        <f t="array" aca="1" ref="F72" ca="1">INDIRECT(sheet_name&amp;"!gap.stiffness")</f>
        <v>14636.626798256961</v>
      </c>
      <c r="G72" s="118">
        <f ca="1">(F72-E72)/E72</f>
        <v>2.7458237876438642E-7</v>
      </c>
      <c r="K72" s="106">
        <v>26</v>
      </c>
      <c r="L72" s="103" t="s">
        <v>277</v>
      </c>
      <c r="M72" s="103" t="s">
        <v>278</v>
      </c>
      <c r="N72" s="156">
        <v>14636.622779298261</v>
      </c>
      <c r="O72" s="156">
        <v>5087.1057121717786</v>
      </c>
      <c r="P72" s="156">
        <v>2768.4830316768875</v>
      </c>
      <c r="Q72" s="156">
        <v>1774.9582977160969</v>
      </c>
    </row>
    <row r="73" spans="2:17" ht="15.6">
      <c r="B73" s="106">
        <v>27</v>
      </c>
      <c r="C73" s="103" t="s">
        <v>279</v>
      </c>
      <c r="D73" s="103" t="s">
        <v>278</v>
      </c>
      <c r="E73" s="111" cm="1">
        <f t="array" ref="E73">INDEX(N73:Q73,case_number)</f>
        <v>4797.9387029107638</v>
      </c>
      <c r="F73" s="111" t="s">
        <v>119</v>
      </c>
      <c r="G73" s="111"/>
      <c r="H73" t="s">
        <v>280</v>
      </c>
      <c r="K73" s="106">
        <v>27</v>
      </c>
      <c r="L73" s="103" t="s">
        <v>279</v>
      </c>
      <c r="M73" s="103" t="s">
        <v>278</v>
      </c>
      <c r="N73" s="156">
        <v>4797.9387029107638</v>
      </c>
      <c r="O73" s="156">
        <v>2010.5727094753945</v>
      </c>
      <c r="P73" s="156">
        <v>1058.7224915491406</v>
      </c>
      <c r="Q73" s="156">
        <v>594.89447044033909</v>
      </c>
    </row>
    <row r="74" spans="2:17" ht="15.6">
      <c r="B74" s="106"/>
      <c r="C74" s="103" t="s">
        <v>279</v>
      </c>
      <c r="D74" s="103" t="s">
        <v>278</v>
      </c>
      <c r="E74" s="111" cm="1">
        <f t="array" ref="E74">INDEX(N74:Q74,case_number)</f>
        <v>5169.2082946490964</v>
      </c>
      <c r="F74" s="111" cm="1">
        <f t="array" aca="1" ref="F74" ca="1">INDIRECT(sheet_name&amp;"!gap.k_shell")</f>
        <v>5169.21</v>
      </c>
      <c r="G74" s="118">
        <f ca="1">(F74-E74)/E74</f>
        <v>3.2990562702105532E-7</v>
      </c>
      <c r="H74" t="s">
        <v>281</v>
      </c>
      <c r="K74" s="106"/>
      <c r="L74" s="103" t="s">
        <v>279</v>
      </c>
      <c r="M74" s="103" t="s">
        <v>278</v>
      </c>
      <c r="N74" s="156">
        <v>5169.2082946490964</v>
      </c>
      <c r="O74" s="156">
        <v>2212.1093218994611</v>
      </c>
      <c r="P74" s="156">
        <v>1238.3066227426382</v>
      </c>
      <c r="Q74" s="156">
        <v>800.4072256196913</v>
      </c>
    </row>
    <row r="75" spans="2:17" ht="15.6">
      <c r="B75" s="106"/>
      <c r="C75" s="103" t="s">
        <v>279</v>
      </c>
      <c r="D75" s="103" t="s">
        <v>278</v>
      </c>
      <c r="E75" s="111" cm="1">
        <f t="array" ref="E75">INDEX(N75:Q75,case_number)</f>
        <v>5169.2082946490964</v>
      </c>
      <c r="F75" s="111" cm="1">
        <f t="array" aca="1" ref="F75" ca="1">INDIRECT(sheet_name&amp;"!gap.k_shell")</f>
        <v>5169.21</v>
      </c>
      <c r="G75" s="118">
        <f ca="1">(F75-E75)/E75</f>
        <v>3.2990562702105532E-7</v>
      </c>
      <c r="H75" t="s">
        <v>282</v>
      </c>
      <c r="K75" s="106"/>
      <c r="L75" s="103" t="s">
        <v>279</v>
      </c>
      <c r="M75" s="103" t="s">
        <v>278</v>
      </c>
      <c r="N75" s="156">
        <v>5169.2082946490964</v>
      </c>
      <c r="O75" s="156">
        <v>2212.1093218994611</v>
      </c>
      <c r="P75" s="156">
        <v>1238.3066227426382</v>
      </c>
      <c r="Q75" s="156">
        <v>800.4072256196913</v>
      </c>
    </row>
    <row r="76" spans="2:17" ht="15.6">
      <c r="B76" s="106">
        <v>28</v>
      </c>
      <c r="C76" s="103" t="s">
        <v>283</v>
      </c>
      <c r="D76" s="103" t="s">
        <v>222</v>
      </c>
      <c r="E76" s="109" cm="1">
        <f t="array" ref="E76">INDEX(N76:Q76,case_number)</f>
        <v>1.8</v>
      </c>
      <c r="F76" s="109" cm="1">
        <f t="array" aca="1" ref="F76" ca="1">INDIRECT(sheet_name&amp;"!gap.k_fac")</f>
        <v>1.8</v>
      </c>
      <c r="G76" s="118">
        <f ca="1">(F76-E76)/E76</f>
        <v>0</v>
      </c>
      <c r="K76" s="106">
        <v>28</v>
      </c>
      <c r="L76" s="103" t="s">
        <v>283</v>
      </c>
      <c r="M76" s="103" t="s">
        <v>222</v>
      </c>
      <c r="N76" s="156">
        <v>1.8</v>
      </c>
      <c r="O76" s="156">
        <v>2.1031001583544837</v>
      </c>
      <c r="P76" s="156">
        <v>2.5046502375317257</v>
      </c>
      <c r="Q76" s="156">
        <v>2.9062003167089676</v>
      </c>
    </row>
    <row r="77" spans="2:17" ht="15.6">
      <c r="B77" s="106">
        <v>29</v>
      </c>
      <c r="C77" s="103" t="s">
        <v>284</v>
      </c>
      <c r="D77" s="103" t="s">
        <v>278</v>
      </c>
      <c r="E77" s="107" cm="1">
        <f t="array" ref="E77">INDEX(N77:Q77,case_number)</f>
        <v>1483.8020595773849</v>
      </c>
      <c r="F77" s="107" cm="1">
        <f t="array" aca="1" ref="F77" ca="1">INDIRECT(sheet_name&amp;"!gap.k_fl")</f>
        <v>1483.8</v>
      </c>
      <c r="G77" s="118">
        <f ca="1">(F77-E77)/E77</f>
        <v>-1.3880405217153795E-6</v>
      </c>
      <c r="H77" s="152"/>
      <c r="K77" s="106">
        <v>29</v>
      </c>
      <c r="L77" s="103" t="s">
        <v>284</v>
      </c>
      <c r="M77" s="103" t="s">
        <v>278</v>
      </c>
      <c r="N77" s="156">
        <v>1483.8020595773849</v>
      </c>
      <c r="O77" s="156">
        <v>100.21145636043828</v>
      </c>
      <c r="P77" s="156">
        <v>20.094755292310523</v>
      </c>
      <c r="Q77" s="156">
        <v>6.3920006148981718</v>
      </c>
    </row>
    <row r="78" spans="2:17" ht="15.6">
      <c r="B78" s="106">
        <v>30</v>
      </c>
      <c r="C78" s="105" t="s">
        <v>285</v>
      </c>
      <c r="D78" s="103" t="s">
        <v>212</v>
      </c>
      <c r="E78" s="104"/>
      <c r="F78" s="110" t="s">
        <v>119</v>
      </c>
      <c r="G78" s="104"/>
      <c r="H78" t="s">
        <v>286</v>
      </c>
      <c r="K78" s="106">
        <v>30</v>
      </c>
      <c r="L78" s="105" t="s">
        <v>285</v>
      </c>
      <c r="M78" s="103" t="s">
        <v>212</v>
      </c>
      <c r="N78" s="104">
        <v>549.79614201309175</v>
      </c>
      <c r="O78" s="104">
        <v>572.34578129959584</v>
      </c>
      <c r="P78" s="104">
        <v>577.93880888131434</v>
      </c>
      <c r="Q78" s="104">
        <v>579.62119250410046</v>
      </c>
    </row>
    <row r="79" spans="2:17" ht="15.6">
      <c r="B79" s="106">
        <v>31</v>
      </c>
      <c r="C79" s="103" t="s">
        <v>287</v>
      </c>
      <c r="D79" s="103" t="s">
        <v>212</v>
      </c>
      <c r="E79" s="104"/>
      <c r="F79" s="110" t="s">
        <v>119</v>
      </c>
      <c r="G79" s="104"/>
      <c r="H79" t="s">
        <v>286</v>
      </c>
      <c r="K79" s="106">
        <v>31</v>
      </c>
      <c r="L79" s="103" t="s">
        <v>287</v>
      </c>
      <c r="M79" s="103" t="s">
        <v>212</v>
      </c>
      <c r="N79" s="104">
        <v>431.02794916761809</v>
      </c>
      <c r="O79" s="104">
        <v>330.74852994509934</v>
      </c>
      <c r="P79" s="104">
        <v>305.87604526965976</v>
      </c>
      <c r="Q79" s="104">
        <v>298.39439776040422</v>
      </c>
    </row>
    <row r="80" spans="2:17" ht="15.6">
      <c r="B80" s="106"/>
      <c r="C80" s="105" t="s">
        <v>288</v>
      </c>
      <c r="D80" s="103" t="s">
        <v>212</v>
      </c>
      <c r="E80" s="104"/>
      <c r="F80" s="110" t="s">
        <v>119</v>
      </c>
      <c r="G80" s="104"/>
      <c r="H80" t="s">
        <v>286</v>
      </c>
      <c r="K80" s="106"/>
      <c r="L80" s="105" t="s">
        <v>288</v>
      </c>
      <c r="M80" s="103" t="s">
        <v>212</v>
      </c>
      <c r="N80" s="104">
        <v>-436.57977793840888</v>
      </c>
      <c r="O80" s="104">
        <v>-436.57977793840888</v>
      </c>
      <c r="P80" s="104">
        <v>-436.57977793840888</v>
      </c>
      <c r="Q80" s="104">
        <v>-436.57977793840888</v>
      </c>
    </row>
    <row r="81" spans="2:17" ht="15.6">
      <c r="B81" s="106">
        <v>32</v>
      </c>
      <c r="C81" s="105" t="s">
        <v>289</v>
      </c>
      <c r="D81" s="103" t="s">
        <v>212</v>
      </c>
      <c r="E81" s="107" cm="1">
        <f t="array" ref="E81">INDEX(N81:Q81,case_number)</f>
        <v>1357.5743752494564</v>
      </c>
      <c r="F81" s="107" t="s">
        <v>119</v>
      </c>
      <c r="G81" s="107"/>
      <c r="K81" s="106">
        <v>32</v>
      </c>
      <c r="L81" s="105" t="s">
        <v>289</v>
      </c>
      <c r="M81" s="103" t="s">
        <v>212</v>
      </c>
      <c r="N81" s="156">
        <v>1357.5743752494564</v>
      </c>
      <c r="O81" s="156">
        <v>942.38159504711302</v>
      </c>
      <c r="P81" s="156">
        <v>854.03058253974177</v>
      </c>
      <c r="Q81" s="156">
        <v>824.36706850120731</v>
      </c>
    </row>
    <row r="82" spans="2:17" ht="15.6">
      <c r="B82" s="106">
        <v>33</v>
      </c>
      <c r="C82" s="103" t="s">
        <v>290</v>
      </c>
      <c r="D82" s="103" t="s">
        <v>212</v>
      </c>
      <c r="E82" s="107" cm="1">
        <f t="array" ref="E82">INDEX(N82:Q82,case_number)</f>
        <v>3595</v>
      </c>
      <c r="F82" s="107" cm="1">
        <f t="array" aca="1" ref="F82" ca="1">INDIRECT(sheet_name&amp;"!point2.Fs")</f>
        <v>3595</v>
      </c>
      <c r="G82" s="118">
        <f ca="1">(F82-E82)/E82</f>
        <v>0</v>
      </c>
      <c r="K82" s="106">
        <v>33</v>
      </c>
      <c r="L82" s="103" t="s">
        <v>290</v>
      </c>
      <c r="M82" s="103" t="s">
        <v>212</v>
      </c>
      <c r="N82" s="107">
        <v>3595</v>
      </c>
      <c r="O82" s="107">
        <v>3595</v>
      </c>
      <c r="P82" s="107">
        <v>3595</v>
      </c>
      <c r="Q82" s="107">
        <v>3595</v>
      </c>
    </row>
    <row r="83" spans="2:17" ht="15.6">
      <c r="B83" s="106">
        <v>34</v>
      </c>
      <c r="C83" s="103" t="s">
        <v>291</v>
      </c>
      <c r="D83" s="103" t="s">
        <v>212</v>
      </c>
      <c r="E83" s="107" cm="1">
        <f t="array" ref="E83">INDEX(N83:Q83,case_number)</f>
        <v>2068.2520235998149</v>
      </c>
      <c r="F83" s="107" cm="1">
        <f t="array" aca="1" ref="F83" ca="1">INDIRECT(sheet_name&amp;"!Z0")</f>
        <v>2068.2520235998149</v>
      </c>
      <c r="G83" s="118">
        <f ca="1">(F83-E83)/E83</f>
        <v>0</v>
      </c>
      <c r="H83" t="s">
        <v>292</v>
      </c>
      <c r="K83" s="106">
        <v>34</v>
      </c>
      <c r="L83" s="103" t="s">
        <v>291</v>
      </c>
      <c r="M83" s="103" t="s">
        <v>212</v>
      </c>
      <c r="N83" s="107">
        <v>2068.2520235998149</v>
      </c>
      <c r="O83" s="107">
        <v>2068.2520235998149</v>
      </c>
      <c r="P83" s="107">
        <v>2068.2520235998149</v>
      </c>
      <c r="Q83" s="107">
        <v>2068.2520235998149</v>
      </c>
    </row>
    <row r="84" spans="2:17" ht="15.6">
      <c r="B84" s="106">
        <v>35</v>
      </c>
      <c r="C84" s="103" t="s">
        <v>291</v>
      </c>
      <c r="D84" s="103" t="s">
        <v>212</v>
      </c>
      <c r="E84" s="104"/>
      <c r="F84" s="110" t="s">
        <v>119</v>
      </c>
      <c r="G84" s="104"/>
      <c r="H84" t="s">
        <v>293</v>
      </c>
      <c r="K84" s="106">
        <v>35</v>
      </c>
      <c r="L84" s="103" t="s">
        <v>291</v>
      </c>
      <c r="M84" s="103" t="s">
        <v>212</v>
      </c>
      <c r="N84" s="104">
        <v>2068.2520235998149</v>
      </c>
      <c r="O84" s="104">
        <v>2068.2520235998149</v>
      </c>
      <c r="P84" s="104">
        <v>2068.2520235998149</v>
      </c>
      <c r="Q84" s="104">
        <v>2068.2520235998149</v>
      </c>
    </row>
    <row r="85" spans="2:17" ht="15.6">
      <c r="B85" s="106">
        <v>36</v>
      </c>
      <c r="C85" s="105" t="s">
        <v>294</v>
      </c>
      <c r="D85" s="103" t="s">
        <v>222</v>
      </c>
      <c r="E85" s="109" cm="1">
        <f t="array" ref="E85">INDEX(N85:Q85,case_number)</f>
        <v>2.4286136732398829</v>
      </c>
      <c r="F85" s="109" cm="1">
        <f t="array" aca="1" ref="F85" ca="1">INDIRECT(sheet_name&amp;"!stiffness_correction_factor")</f>
        <v>2.4286653342946511</v>
      </c>
      <c r="G85" s="118">
        <f ca="1">(F85-E85)/E85</f>
        <v>2.1271829001672139E-5</v>
      </c>
      <c r="K85" s="106">
        <v>36</v>
      </c>
      <c r="L85" s="105" t="s">
        <v>294</v>
      </c>
      <c r="M85" s="103" t="s">
        <v>222</v>
      </c>
      <c r="N85" s="156">
        <v>2.4286136732398829</v>
      </c>
      <c r="O85" s="156">
        <v>1.3446317340090279</v>
      </c>
      <c r="P85" s="156">
        <v>1.176771554766646</v>
      </c>
      <c r="Q85" s="156">
        <v>1.1112353497098411</v>
      </c>
    </row>
    <row r="86" spans="2:17">
      <c r="B86" s="106"/>
      <c r="C86" s="105" t="s">
        <v>295</v>
      </c>
      <c r="D86" s="103" t="s">
        <v>251</v>
      </c>
      <c r="E86" s="107" cm="1">
        <f t="array" ref="E86">INDEX(N86:Q86,case_number)</f>
        <v>194.0980661142894</v>
      </c>
      <c r="F86" s="107" t="s">
        <v>119</v>
      </c>
      <c r="G86" s="118"/>
      <c r="K86" s="106"/>
      <c r="L86" s="105" t="s">
        <v>295</v>
      </c>
      <c r="M86" s="103" t="s">
        <v>251</v>
      </c>
      <c r="N86" s="156">
        <v>194.0980661142894</v>
      </c>
      <c r="O86" s="156">
        <v>194.0980661142894</v>
      </c>
      <c r="P86" s="156">
        <v>194.0980661142894</v>
      </c>
      <c r="Q86" s="156">
        <v>194.0980661142894</v>
      </c>
    </row>
    <row r="87" spans="2:17" ht="15.6">
      <c r="B87" s="106">
        <v>37</v>
      </c>
      <c r="C87" s="103" t="s">
        <v>296</v>
      </c>
      <c r="D87" s="103" t="s">
        <v>278</v>
      </c>
      <c r="E87" s="107" cm="1">
        <f t="array" ref="E87">INDEX(N87:Q87,case_number)</f>
        <v>10245.332978022379</v>
      </c>
      <c r="F87" s="107" cm="1">
        <f t="array" aca="1" ref="F87" ca="1">INDIRECT(sheet_name&amp;"!k_seg")</f>
        <v>10244.9653</v>
      </c>
      <c r="G87" s="118">
        <f ca="1">(F87-E87)/E87</f>
        <v>-3.5887366781369556E-5</v>
      </c>
      <c r="K87" s="106">
        <v>37</v>
      </c>
      <c r="L87" s="103" t="s">
        <v>296</v>
      </c>
      <c r="M87" s="103" t="s">
        <v>278</v>
      </c>
      <c r="N87" s="156">
        <v>10245.332978022379</v>
      </c>
      <c r="O87" s="156">
        <v>14760.990385286221</v>
      </c>
      <c r="P87" s="156">
        <v>15661.360422673919</v>
      </c>
      <c r="Q87" s="156">
        <v>15956.782644600848</v>
      </c>
    </row>
    <row r="88" spans="2:17" ht="15.6">
      <c r="B88" s="106">
        <v>38</v>
      </c>
      <c r="C88" s="103" t="s">
        <v>297</v>
      </c>
      <c r="D88" s="103" t="s">
        <v>212</v>
      </c>
      <c r="E88" s="111" cm="1">
        <f t="array" ref="E88">INDEX(N88:Q88,case_number)</f>
        <v>823.89401242504141</v>
      </c>
      <c r="F88" s="111"/>
      <c r="G88" s="118"/>
      <c r="K88" s="106">
        <v>38</v>
      </c>
      <c r="L88" s="103" t="s">
        <v>297</v>
      </c>
      <c r="M88" s="103" t="s">
        <v>212</v>
      </c>
      <c r="N88" s="156">
        <v>823.89401242504141</v>
      </c>
      <c r="O88" s="156">
        <v>1261.6364319138888</v>
      </c>
      <c r="P88" s="156">
        <v>1355.5804720029787</v>
      </c>
      <c r="Q88" s="156">
        <v>1386.9263696642993</v>
      </c>
    </row>
    <row r="89" spans="2:17">
      <c r="B89" s="106">
        <v>39</v>
      </c>
      <c r="C89" s="103" t="s">
        <v>298</v>
      </c>
      <c r="D89" s="103" t="s">
        <v>251</v>
      </c>
      <c r="E89" s="109" cm="1">
        <f t="array" ref="E89">INDEX(N89:Q89,case_number)</f>
        <v>0.41430870717841117</v>
      </c>
      <c r="F89" s="109" cm="1">
        <f t="array" aca="1" ref="F89" ca="1">INDIRECT(sheet_name&amp;"!u")</f>
        <v>0.41399999999999998</v>
      </c>
      <c r="G89" s="118">
        <f ca="1">(F89-E89)/E89</f>
        <v>-7.4511390434827925E-4</v>
      </c>
      <c r="H89" t="s">
        <v>292</v>
      </c>
      <c r="K89" s="106">
        <v>39</v>
      </c>
      <c r="L89" s="103" t="s">
        <v>298</v>
      </c>
      <c r="M89" s="103" t="s">
        <v>251</v>
      </c>
      <c r="N89" s="156">
        <v>0.41430870717841117</v>
      </c>
      <c r="O89" s="156">
        <v>0.4403495083656086</v>
      </c>
      <c r="P89" s="156">
        <v>0.44593813300367485</v>
      </c>
      <c r="Q89" s="156">
        <v>0.44780286498460981</v>
      </c>
    </row>
    <row r="90" spans="2:17">
      <c r="B90" s="106">
        <v>40</v>
      </c>
      <c r="C90" s="103" t="s">
        <v>298</v>
      </c>
      <c r="D90" s="103" t="s">
        <v>251</v>
      </c>
      <c r="E90" s="104"/>
      <c r="F90" s="104"/>
      <c r="G90" s="104"/>
      <c r="H90" t="s">
        <v>293</v>
      </c>
      <c r="K90" s="106">
        <v>40</v>
      </c>
      <c r="L90" s="103" t="s">
        <v>298</v>
      </c>
      <c r="M90" s="103" t="s">
        <v>251</v>
      </c>
      <c r="N90" s="104">
        <v>0.41430870717841117</v>
      </c>
      <c r="O90" s="104">
        <v>0.4403495083656086</v>
      </c>
      <c r="P90" s="104">
        <v>0.44593813300367485</v>
      </c>
      <c r="Q90" s="104">
        <v>0.44780286498460981</v>
      </c>
    </row>
    <row r="91" spans="2:17" ht="15.6">
      <c r="B91" s="106"/>
      <c r="C91" s="103" t="s">
        <v>299</v>
      </c>
      <c r="D91" s="103" t="s">
        <v>212</v>
      </c>
      <c r="E91" s="110" cm="1">
        <f t="array" ref="E91">INDEX(N91:Q91,case_number)</f>
        <v>14795</v>
      </c>
      <c r="F91" s="110" t="s">
        <v>119</v>
      </c>
      <c r="G91" s="110"/>
      <c r="K91" s="106"/>
      <c r="L91" s="103" t="s">
        <v>299</v>
      </c>
      <c r="M91" s="103" t="s">
        <v>212</v>
      </c>
      <c r="N91" s="110">
        <v>14795</v>
      </c>
      <c r="O91" s="110">
        <v>14795</v>
      </c>
      <c r="P91" s="110">
        <v>14795</v>
      </c>
      <c r="Q91" s="110">
        <v>14795</v>
      </c>
    </row>
    <row r="92" spans="2:17" ht="15.6">
      <c r="B92" s="106">
        <v>41</v>
      </c>
      <c r="C92" s="105" t="s">
        <v>300</v>
      </c>
      <c r="D92" s="103" t="s">
        <v>212</v>
      </c>
      <c r="E92" s="107" cm="1">
        <f t="array" ref="E92">INDEX(N92:Q92,case_number)</f>
        <v>-123.29166666666667</v>
      </c>
      <c r="F92" s="107" cm="1">
        <f t="array" aca="1" ref="F92" ca="1">INDIRECT(sheet_name&amp;"!Z_dw")</f>
        <v>-123.29166666666667</v>
      </c>
      <c r="G92" s="118">
        <f ca="1">(F92-E92)/E92</f>
        <v>0</v>
      </c>
      <c r="K92" s="106">
        <v>41</v>
      </c>
      <c r="L92" s="105" t="s">
        <v>300</v>
      </c>
      <c r="M92" s="103" t="s">
        <v>212</v>
      </c>
      <c r="N92" s="107">
        <v>-123.29166666666667</v>
      </c>
      <c r="O92" s="107">
        <v>-123.29166666666667</v>
      </c>
      <c r="P92" s="107">
        <v>-123.29166666666667</v>
      </c>
      <c r="Q92" s="107">
        <v>-123.29166666666667</v>
      </c>
    </row>
    <row r="93" spans="2:17">
      <c r="B93" s="106">
        <v>42</v>
      </c>
      <c r="D93" s="103"/>
      <c r="E93" s="104"/>
      <c r="F93" s="104"/>
      <c r="G93" s="104"/>
      <c r="K93" s="106">
        <v>42</v>
      </c>
      <c r="M93" s="103"/>
      <c r="N93" s="104"/>
      <c r="O93" s="104"/>
      <c r="P93" s="104"/>
      <c r="Q93" s="104"/>
    </row>
    <row r="94" spans="2:17" ht="15.6">
      <c r="B94" s="106">
        <v>43</v>
      </c>
      <c r="C94" s="103" t="s">
        <v>301</v>
      </c>
      <c r="D94" s="103" t="s">
        <v>212</v>
      </c>
      <c r="E94" s="107" cm="1">
        <f t="array" ref="E94">INDEX(N94:Q94,case_number)</f>
        <v>-1367.6496778414403</v>
      </c>
      <c r="F94" s="107" cm="1">
        <f t="array" aca="1" ref="F94" ca="1">INDIRECT(sheet_name&amp;"!point4.Z")</f>
        <v>-1367.6500195202234</v>
      </c>
      <c r="G94" s="118">
        <f ca="1">(F94-E94)/E94</f>
        <v>2.4982916945142781E-7</v>
      </c>
      <c r="K94" s="106">
        <v>43</v>
      </c>
      <c r="L94" s="103" t="s">
        <v>301</v>
      </c>
      <c r="M94" s="103" t="s">
        <v>212</v>
      </c>
      <c r="N94" s="156">
        <v>-1367.6496778414403</v>
      </c>
      <c r="O94" s="156">
        <v>-929.90725835259275</v>
      </c>
      <c r="P94" s="156">
        <v>-835.96321826350299</v>
      </c>
      <c r="Q94" s="156">
        <v>-804.6173206021823</v>
      </c>
    </row>
    <row r="95" spans="2:17" ht="15.6">
      <c r="B95" s="106">
        <v>44</v>
      </c>
      <c r="C95" s="105" t="s">
        <v>302</v>
      </c>
      <c r="D95" s="103" t="s">
        <v>222</v>
      </c>
      <c r="E95" s="113" cm="1">
        <f t="array" ref="E95">INDEX(N95:Q95,case_number)</f>
        <v>0.10620989951298034</v>
      </c>
      <c r="F95" s="113" cm="1">
        <f t="array" aca="1" ref="F95" ca="1">INDIRECT(sheet_name&amp;"!true_force_initial_slope")</f>
        <v>0.10032183986561098</v>
      </c>
      <c r="G95" s="118">
        <f ca="1">(F95-E95)/E95</f>
        <v>-5.5437955165843558E-2</v>
      </c>
      <c r="H95" s="159"/>
      <c r="K95" s="106">
        <v>44</v>
      </c>
      <c r="L95" s="105" t="s">
        <v>302</v>
      </c>
      <c r="M95" s="103" t="s">
        <v>222</v>
      </c>
      <c r="N95" s="156">
        <v>0.10620989951298034</v>
      </c>
      <c r="O95" s="156">
        <v>9.9720210072952314E-2</v>
      </c>
      <c r="P95" s="156">
        <v>9.6405054136533969E-2</v>
      </c>
      <c r="Q95" s="156">
        <v>9.3929742888128082E-2</v>
      </c>
    </row>
    <row r="96" spans="2:17" ht="15.6">
      <c r="B96" s="106">
        <v>45</v>
      </c>
      <c r="C96" s="103" t="s">
        <v>303</v>
      </c>
      <c r="D96" s="103" t="s">
        <v>212</v>
      </c>
      <c r="E96" s="108" cm="1">
        <f t="array" ref="E96">INDEX(N96:Q96,case_number)</f>
        <v>2809.9184303374777</v>
      </c>
      <c r="F96" s="108" cm="1">
        <f t="array" aca="1" ref="F96" ca="1">INDIRECT(sheet_name&amp;"!point4.Fs")</f>
        <v>2813.5818402947953</v>
      </c>
      <c r="G96" s="118">
        <f ca="1">(F96-E96)/E96</f>
        <v>1.3037424566369146E-3</v>
      </c>
      <c r="K96" s="106">
        <v>45</v>
      </c>
      <c r="L96" s="103" t="s">
        <v>303</v>
      </c>
      <c r="M96" s="103" t="s">
        <v>212</v>
      </c>
      <c r="N96" s="156">
        <v>2809.9184303374777</v>
      </c>
      <c r="O96" s="156">
        <v>2835.78206187448</v>
      </c>
      <c r="P96" s="156">
        <v>2841.6474302433694</v>
      </c>
      <c r="Q96" s="156">
        <v>2844.0016282513757</v>
      </c>
    </row>
    <row r="97" spans="2:17" ht="15.6">
      <c r="B97" s="106">
        <v>46</v>
      </c>
      <c r="C97" s="105" t="s">
        <v>304</v>
      </c>
      <c r="D97" s="103" t="s">
        <v>222</v>
      </c>
      <c r="E97" s="104"/>
      <c r="F97" s="104"/>
      <c r="G97" s="104"/>
      <c r="H97" t="s">
        <v>292</v>
      </c>
      <c r="K97" s="106">
        <v>46</v>
      </c>
      <c r="L97" s="105" t="s">
        <v>304</v>
      </c>
      <c r="M97" s="103" t="s">
        <v>222</v>
      </c>
      <c r="N97" s="104">
        <v>0.1423059102718657</v>
      </c>
      <c r="O97" s="104">
        <v>0.1423059102718657</v>
      </c>
      <c r="P97" s="104">
        <v>0.1423059102718657</v>
      </c>
      <c r="Q97" s="104">
        <v>0.1423059102718657</v>
      </c>
    </row>
    <row r="98" spans="2:17" ht="15.6">
      <c r="B98" s="106">
        <v>47</v>
      </c>
      <c r="C98" s="105" t="s">
        <v>304</v>
      </c>
      <c r="D98" s="103" t="s">
        <v>222</v>
      </c>
      <c r="E98" s="104"/>
      <c r="F98" s="104"/>
      <c r="G98" s="104"/>
      <c r="H98" t="s">
        <v>293</v>
      </c>
      <c r="K98" s="106">
        <v>47</v>
      </c>
      <c r="L98" s="105" t="s">
        <v>304</v>
      </c>
      <c r="M98" s="103" t="s">
        <v>222</v>
      </c>
      <c r="N98" s="104">
        <v>0.1423059102718657</v>
      </c>
      <c r="O98" s="104">
        <v>0.1423059102718657</v>
      </c>
      <c r="P98" s="104">
        <v>0.1423059102718657</v>
      </c>
      <c r="Q98" s="104">
        <v>0.1423059102718657</v>
      </c>
    </row>
    <row r="99" spans="2:17" ht="15.6">
      <c r="B99" s="106">
        <v>48</v>
      </c>
      <c r="C99" s="105" t="s">
        <v>305</v>
      </c>
      <c r="D99" s="103" t="s">
        <v>306</v>
      </c>
      <c r="E99" s="132"/>
      <c r="F99" s="132"/>
      <c r="G99" s="132"/>
      <c r="H99" t="s">
        <v>307</v>
      </c>
      <c r="K99" s="106">
        <v>48</v>
      </c>
      <c r="L99" s="105" t="s">
        <v>305</v>
      </c>
      <c r="M99" s="103" t="s">
        <v>306</v>
      </c>
      <c r="N99" s="132"/>
      <c r="O99" s="132"/>
      <c r="P99" s="132"/>
      <c r="Q99" s="132"/>
    </row>
    <row r="100" spans="2:17">
      <c r="B100" s="106">
        <v>49</v>
      </c>
      <c r="C100" s="105" t="s">
        <v>308</v>
      </c>
      <c r="D100" s="103" t="s">
        <v>251</v>
      </c>
      <c r="E100" s="107" cm="1">
        <f t="array" ref="E100">INDEX(N100:Q100,case_number)</f>
        <v>112.77695050276786</v>
      </c>
      <c r="F100" s="107" cm="1">
        <f t="array" aca="1" ref="F100" ca="1">INDIRECT(sheet_name&amp;"!a_star")</f>
        <v>112.77695050276699</v>
      </c>
      <c r="G100" s="118">
        <f ca="1">(F100-E100)/E100</f>
        <v>-7.6865186881076997E-15</v>
      </c>
      <c r="K100" s="106">
        <v>49</v>
      </c>
      <c r="L100" s="105" t="s">
        <v>308</v>
      </c>
      <c r="M100" s="103" t="s">
        <v>251</v>
      </c>
      <c r="N100" s="107">
        <v>112.77695050276786</v>
      </c>
      <c r="O100" s="107">
        <v>112.77695050276786</v>
      </c>
      <c r="P100" s="107">
        <v>112.77695050276786</v>
      </c>
      <c r="Q100" s="107">
        <v>112.77695050276786</v>
      </c>
    </row>
    <row r="101" spans="2:17" ht="15.6">
      <c r="B101" s="106"/>
      <c r="C101" s="105" t="s">
        <v>309</v>
      </c>
      <c r="D101" s="103" t="s">
        <v>310</v>
      </c>
      <c r="E101" s="114" cm="1">
        <f t="array" ref="E101">INDEX(N101:Q101,case_number)</f>
        <v>1.6641565715404047E-9</v>
      </c>
      <c r="F101" s="114" cm="1">
        <f t="array" aca="1" ref="F101" ca="1">ROUND(1/(INDIRECT(sheet_name&amp;"!bolt.bending_stiffness")*1000000),11)</f>
        <v>1.6600000000000001E-9</v>
      </c>
      <c r="G101" s="118">
        <f ca="1">(F101-E101)/E101</f>
        <v>-2.4977046099437308E-3</v>
      </c>
      <c r="H101" t="s">
        <v>311</v>
      </c>
      <c r="K101" s="106"/>
      <c r="L101" s="105" t="s">
        <v>309</v>
      </c>
      <c r="M101" s="103" t="s">
        <v>310</v>
      </c>
      <c r="N101" s="114">
        <v>1.6641565715404047E-9</v>
      </c>
      <c r="O101" s="114">
        <v>1.6641565715404047E-9</v>
      </c>
      <c r="P101" s="114">
        <v>1.6641565715404047E-9</v>
      </c>
      <c r="Q101" s="114">
        <v>1.6641565715404047E-9</v>
      </c>
    </row>
    <row r="102" spans="2:17" ht="15.6">
      <c r="B102" s="106">
        <v>50</v>
      </c>
      <c r="C102" s="105" t="s">
        <v>305</v>
      </c>
      <c r="D102" s="103" t="s">
        <v>306</v>
      </c>
      <c r="E102" s="132"/>
      <c r="F102" s="132"/>
      <c r="G102" s="132"/>
      <c r="H102" t="s">
        <v>312</v>
      </c>
      <c r="K102" s="106">
        <v>50</v>
      </c>
      <c r="L102" s="105" t="s">
        <v>305</v>
      </c>
      <c r="M102" s="103" t="s">
        <v>306</v>
      </c>
      <c r="N102" s="132"/>
      <c r="O102" s="132"/>
      <c r="P102" s="132"/>
      <c r="Q102" s="132"/>
    </row>
    <row r="103" spans="2:17" ht="15.6">
      <c r="B103" s="106">
        <v>51</v>
      </c>
      <c r="C103" s="105" t="s">
        <v>313</v>
      </c>
      <c r="D103" s="103" t="s">
        <v>222</v>
      </c>
      <c r="E103" s="132"/>
      <c r="F103" s="132"/>
      <c r="G103" s="132"/>
      <c r="H103" t="s">
        <v>314</v>
      </c>
      <c r="K103" s="106">
        <v>51</v>
      </c>
      <c r="L103" s="105" t="s">
        <v>313</v>
      </c>
      <c r="M103" s="103" t="s">
        <v>222</v>
      </c>
      <c r="N103" s="132"/>
      <c r="O103" s="132"/>
      <c r="P103" s="132"/>
      <c r="Q103" s="132"/>
    </row>
    <row r="104" spans="2:17" ht="15.6">
      <c r="B104" s="106">
        <v>52</v>
      </c>
      <c r="C104" s="105" t="s">
        <v>315</v>
      </c>
      <c r="D104" s="103" t="s">
        <v>222</v>
      </c>
      <c r="E104" s="132"/>
      <c r="F104" s="132"/>
      <c r="G104" s="132"/>
      <c r="H104" t="s">
        <v>314</v>
      </c>
      <c r="K104" s="106">
        <v>52</v>
      </c>
      <c r="L104" s="105" t="s">
        <v>315</v>
      </c>
      <c r="M104" s="103" t="s">
        <v>222</v>
      </c>
      <c r="N104" s="132"/>
      <c r="O104" s="132"/>
      <c r="P104" s="132"/>
      <c r="Q104" s="132"/>
    </row>
    <row r="105" spans="2:17" ht="15.6">
      <c r="B105" s="106">
        <v>53</v>
      </c>
      <c r="C105" s="105" t="s">
        <v>316</v>
      </c>
      <c r="D105" s="103" t="s">
        <v>222</v>
      </c>
      <c r="E105" s="113" cm="1">
        <f t="array" ref="E105">INDEX(N105:Q105,case_number)</f>
        <v>0.44993544240730643</v>
      </c>
      <c r="F105" s="113" cm="1">
        <f t="array" aca="1" ref="F105" ca="1">INDIRECT(sheet_name&amp;"!true_moment_initial_slope")</f>
        <v>0.4315711874246439</v>
      </c>
      <c r="G105" s="118">
        <f ca="1">(F105-E105)/E105</f>
        <v>-4.0815310935292337E-2</v>
      </c>
      <c r="K105" s="106">
        <v>53</v>
      </c>
      <c r="L105" s="105" t="s">
        <v>316</v>
      </c>
      <c r="M105" s="103" t="s">
        <v>222</v>
      </c>
      <c r="N105" s="156">
        <v>0.44993544240730643</v>
      </c>
      <c r="O105" s="156">
        <v>0.52574076951576887</v>
      </c>
      <c r="P105" s="156">
        <v>0.54610142326888689</v>
      </c>
      <c r="Q105" s="156">
        <v>0.55288838292446807</v>
      </c>
    </row>
    <row r="106" spans="2:17" ht="15.6">
      <c r="B106" s="106">
        <v>54</v>
      </c>
      <c r="C106" s="105" t="s">
        <v>317</v>
      </c>
      <c r="D106" s="103" t="s">
        <v>306</v>
      </c>
      <c r="E106" s="108" cm="1">
        <f t="array" ref="E106">INDEX(N106:Q106,case_number)</f>
        <v>-294.6254340226738</v>
      </c>
      <c r="F106" s="108" cm="1">
        <f t="array" aca="1" ref="F106" ca="1">INDIRECT(sheet_name&amp;"!point4.Ms")</f>
        <v>-283.19818724345407</v>
      </c>
      <c r="G106" s="118">
        <f ca="1">(F106-E106)/E106</f>
        <v>-3.8785676522211966E-2</v>
      </c>
      <c r="K106" s="106">
        <v>54</v>
      </c>
      <c r="L106" s="105" t="s">
        <v>317</v>
      </c>
      <c r="M106" s="103" t="s">
        <v>306</v>
      </c>
      <c r="N106">
        <v>-294.6254340226738</v>
      </c>
      <c r="O106">
        <v>-238.55882735848795</v>
      </c>
      <c r="P106">
        <v>-224.90238304205468</v>
      </c>
      <c r="Q106">
        <v>-220.44280819205335</v>
      </c>
    </row>
  </sheetData>
  <conditionalFormatting sqref="G29:G31">
    <cfRule type="cellIs" dxfId="12" priority="21" operator="notBetween">
      <formula>-0.001</formula>
      <formula>0.001</formula>
    </cfRule>
  </conditionalFormatting>
  <conditionalFormatting sqref="G36:G38">
    <cfRule type="cellIs" dxfId="11" priority="20" operator="notBetween">
      <formula>-0.001</formula>
      <formula>0.001</formula>
    </cfRule>
  </conditionalFormatting>
  <conditionalFormatting sqref="G48:G53">
    <cfRule type="cellIs" dxfId="10" priority="18" operator="notBetween">
      <formula>-0.001</formula>
      <formula>0.001</formula>
    </cfRule>
  </conditionalFormatting>
  <conditionalFormatting sqref="G60:G61">
    <cfRule type="cellIs" dxfId="9" priority="5" operator="notBetween">
      <formula>-0.001</formula>
      <formula>0.001</formula>
    </cfRule>
  </conditionalFormatting>
  <conditionalFormatting sqref="G67">
    <cfRule type="cellIs" dxfId="8" priority="17" operator="notBetween">
      <formula>-0.001</formula>
      <formula>0.001</formula>
    </cfRule>
  </conditionalFormatting>
  <conditionalFormatting sqref="G69:G72">
    <cfRule type="cellIs" dxfId="7" priority="16" operator="notBetween">
      <formula>-0.001</formula>
      <formula>0.001</formula>
    </cfRule>
  </conditionalFormatting>
  <conditionalFormatting sqref="G74:G77">
    <cfRule type="cellIs" dxfId="6" priority="14" operator="notBetween">
      <formula>-0.001</formula>
      <formula>0.001</formula>
    </cfRule>
  </conditionalFormatting>
  <conditionalFormatting sqref="G82:G83">
    <cfRule type="cellIs" dxfId="5" priority="13" operator="notBetween">
      <formula>-0.001</formula>
      <formula>0.001</formula>
    </cfRule>
  </conditionalFormatting>
  <conditionalFormatting sqref="G85:G89">
    <cfRule type="cellIs" dxfId="4" priority="12" operator="notBetween">
      <formula>-0.001</formula>
      <formula>0.001</formula>
    </cfRule>
  </conditionalFormatting>
  <conditionalFormatting sqref="G92">
    <cfRule type="cellIs" dxfId="3" priority="11" operator="notBetween">
      <formula>-0.001</formula>
      <formula>0.001</formula>
    </cfRule>
  </conditionalFormatting>
  <conditionalFormatting sqref="G94:G96">
    <cfRule type="cellIs" dxfId="2" priority="10" operator="notBetween">
      <formula>-0.001</formula>
      <formula>0.001</formula>
    </cfRule>
  </conditionalFormatting>
  <conditionalFormatting sqref="G100:G101">
    <cfRule type="cellIs" dxfId="1" priority="9" operator="notBetween">
      <formula>-0.001</formula>
      <formula>0.001</formula>
    </cfRule>
  </conditionalFormatting>
  <conditionalFormatting sqref="G105:G106">
    <cfRule type="cellIs" dxfId="0" priority="8" operator="notBetween">
      <formula>-0.001</formula>
      <formula>0.001</formula>
    </cfRule>
  </conditionalFormatting>
  <dataValidations count="1">
    <dataValidation type="list" allowBlank="1" showInputMessage="1" showErrorMessage="1" sqref="G21" xr:uid="{FD762429-1B9E-40D5-A07D-E5A7440A590E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3A318F-BD98-4749-9B6A-DFC991AC8E75}">
  <ds:schemaRefs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3fb9cbd1-4a98-4945-a235-2d8a3d5ec2be"/>
    <ds:schemaRef ds:uri="2278e7f3-5df8-4100-b836-5320443b7544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291</vt:i4>
      </vt:variant>
    </vt:vector>
  </HeadingPairs>
  <TitlesOfParts>
    <vt:vector size="296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Gap120deg!central_angle</vt:lpstr>
      <vt:lpstr>Gap30deg!central_angle</vt:lpstr>
      <vt:lpstr>Gap60deg!central_angle</vt:lpstr>
      <vt:lpstr>Gap90deg!central_angle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Gap120deg!E_mod</vt:lpstr>
      <vt:lpstr>Gap30deg!E_mod</vt:lpstr>
      <vt:lpstr>Gap60deg!E_mod</vt:lpstr>
      <vt:lpstr>Gap90deg!E_mod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</vt:lpstr>
      <vt:lpstr>Gap30deg!Fs_coeff.comp</vt:lpstr>
      <vt:lpstr>Gap60deg!Fs_coeff.comp</vt:lpstr>
      <vt:lpstr>Gap90deg!Fs_coeff.comp</vt:lpstr>
      <vt:lpstr>Gap120deg!Fs_coeff.const</vt:lpstr>
      <vt:lpstr>Gap30deg!Fs_coeff.const</vt:lpstr>
      <vt:lpstr>Gap60deg!Fs_coeff.const</vt:lpstr>
      <vt:lpstr>Gap90deg!Fs_coeff.const</vt:lpstr>
      <vt:lpstr>Gap120deg!Fs_coeff.tens</vt:lpstr>
      <vt:lpstr>Gap30deg!Fs_coeff.tens</vt:lpstr>
      <vt:lpstr>Gap60deg!Fs_coeff.tens</vt:lpstr>
      <vt:lpstr>Gap90deg!Fs_coeff.tens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</vt:lpstr>
      <vt:lpstr>Gap30deg!Ms_coeff.comp</vt:lpstr>
      <vt:lpstr>Gap60deg!Ms_coeff.comp</vt:lpstr>
      <vt:lpstr>Gap90deg!Ms_coeff.comp</vt:lpstr>
      <vt:lpstr>Gap120deg!Ms_coeff.const</vt:lpstr>
      <vt:lpstr>Gap30deg!Ms_coeff.const</vt:lpstr>
      <vt:lpstr>Gap60deg!Ms_coeff.const</vt:lpstr>
      <vt:lpstr>Gap90deg!Ms_coeff.const</vt:lpstr>
      <vt:lpstr>Gap120deg!Ms_coeff.tens</vt:lpstr>
      <vt:lpstr>Gap30deg!Ms_coeff.tens</vt:lpstr>
      <vt:lpstr>Gap60deg!Ms_coeff.tens</vt:lpstr>
      <vt:lpstr>Gap90deg!Ms_coeff.tens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Seidel, Marc (SGRE OF S&amp;PR EN SUS)</dc:creator>
  <cp:keywords/>
  <dc:description/>
  <cp:lastModifiedBy>Del Buono, Marcello</cp:lastModifiedBy>
  <cp:revision/>
  <dcterms:created xsi:type="dcterms:W3CDTF">2024-03-07T08:42:31Z</dcterms:created>
  <dcterms:modified xsi:type="dcterms:W3CDTF">2024-05-20T08:37:25Z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